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NA\MINIMA CUANTIA\ADJUDICACIÓN VICTIMAS\1.1 PROCESO VICTIMAS\"/>
    </mc:Choice>
  </mc:AlternateContent>
  <xr:revisionPtr revIDLastSave="0" documentId="11_C5C75C3F00854A08D40F109F2BFBAA0075935DD0" xr6:coauthVersionLast="47" xr6:coauthVersionMax="47" xr10:uidLastSave="{00000000-0000-0000-0000-000000000000}"/>
  <bookViews>
    <workbookView xWindow="0" yWindow="0" windowWidth="19200" windowHeight="6936" xr2:uid="{00000000-000D-0000-FFFF-FFFF00000000}"/>
  </bookViews>
  <sheets>
    <sheet name="ESTUDIO MERCADOS" sheetId="23" r:id="rId1"/>
  </sheets>
  <definedNames>
    <definedName name="_xlnm.Print_Titles" localSheetId="0">'ESTUDIO MERCADOS'!$5:$5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23" l="1"/>
  <c r="H41" i="23"/>
  <c r="H39" i="23"/>
  <c r="H38" i="23"/>
  <c r="H37" i="23"/>
  <c r="H34" i="23"/>
  <c r="H33" i="23"/>
  <c r="H31" i="23"/>
  <c r="H30" i="23"/>
  <c r="H29" i="23"/>
  <c r="H28" i="23"/>
  <c r="H27" i="23"/>
  <c r="H26" i="23"/>
  <c r="H25" i="23"/>
  <c r="H24" i="23"/>
  <c r="H23" i="23"/>
  <c r="H21" i="23"/>
  <c r="H20" i="23"/>
  <c r="H18" i="23"/>
  <c r="H17" i="23"/>
  <c r="H16" i="23"/>
  <c r="H15" i="23"/>
  <c r="H14" i="23"/>
  <c r="H12" i="23"/>
  <c r="H11" i="23"/>
  <c r="H7" i="23"/>
  <c r="H6" i="23"/>
  <c r="F18" i="23"/>
  <c r="F42" i="23"/>
  <c r="F41" i="23"/>
  <c r="F39" i="23"/>
  <c r="F38" i="23"/>
  <c r="F37" i="23"/>
  <c r="F34" i="23"/>
  <c r="F33" i="23"/>
  <c r="F31" i="23"/>
  <c r="F30" i="23"/>
  <c r="F29" i="23"/>
  <c r="F28" i="23"/>
  <c r="F27" i="23"/>
  <c r="F26" i="23"/>
  <c r="F25" i="23"/>
  <c r="F24" i="23"/>
  <c r="F21" i="23"/>
  <c r="F20" i="23"/>
  <c r="F17" i="23"/>
  <c r="F16" i="23"/>
  <c r="F15" i="23"/>
  <c r="F14" i="23"/>
  <c r="F12" i="23"/>
  <c r="F11" i="23"/>
  <c r="F7" i="23"/>
  <c r="F6" i="23"/>
  <c r="J6" i="23"/>
  <c r="L6" i="23" s="1"/>
  <c r="M6" i="23" s="1"/>
  <c r="J14" i="23"/>
  <c r="L14" i="23" s="1"/>
  <c r="M14" i="23" s="1"/>
  <c r="J15" i="23"/>
  <c r="L15" i="23" s="1"/>
  <c r="M15" i="23" s="1"/>
  <c r="J16" i="23"/>
  <c r="L16" i="23" s="1"/>
  <c r="M16" i="23" s="1"/>
  <c r="J17" i="23"/>
  <c r="L17" i="23" s="1"/>
  <c r="M17" i="23" s="1"/>
  <c r="J18" i="23"/>
  <c r="L18" i="23" s="1"/>
  <c r="M18" i="23" s="1"/>
  <c r="J19" i="23"/>
  <c r="L19" i="23" s="1"/>
  <c r="M19" i="23" s="1"/>
  <c r="J20" i="23"/>
  <c r="L20" i="23" s="1"/>
  <c r="M20" i="23" s="1"/>
  <c r="J21" i="23"/>
  <c r="L21" i="23" s="1"/>
  <c r="M21" i="23" s="1"/>
  <c r="J22" i="23"/>
  <c r="L22" i="23" s="1"/>
  <c r="M22" i="23" s="1"/>
  <c r="J23" i="23"/>
  <c r="L23" i="23" s="1"/>
  <c r="M23" i="23" s="1"/>
  <c r="J24" i="23"/>
  <c r="L24" i="23" s="1"/>
  <c r="M24" i="23" s="1"/>
  <c r="J25" i="23"/>
  <c r="L25" i="23" s="1"/>
  <c r="M25" i="23" s="1"/>
  <c r="J26" i="23"/>
  <c r="L26" i="23" s="1"/>
  <c r="M26" i="23" s="1"/>
  <c r="J27" i="23"/>
  <c r="L27" i="23" s="1"/>
  <c r="M27" i="23" s="1"/>
  <c r="J28" i="23"/>
  <c r="L28" i="23" s="1"/>
  <c r="M28" i="23" s="1"/>
  <c r="J29" i="23"/>
  <c r="L29" i="23" s="1"/>
  <c r="M29" i="23" s="1"/>
  <c r="J30" i="23"/>
  <c r="L30" i="23" s="1"/>
  <c r="M30" i="23" s="1"/>
  <c r="J31" i="23"/>
  <c r="L31" i="23" s="1"/>
  <c r="M31" i="23" s="1"/>
  <c r="J32" i="23"/>
  <c r="L32" i="23" s="1"/>
  <c r="M32" i="23" s="1"/>
  <c r="J33" i="23"/>
  <c r="L33" i="23" s="1"/>
  <c r="M33" i="23" s="1"/>
  <c r="J34" i="23"/>
  <c r="L34" i="23" s="1"/>
  <c r="M34" i="23" s="1"/>
  <c r="J35" i="23"/>
  <c r="L35" i="23" s="1"/>
  <c r="M35" i="23" s="1"/>
  <c r="J36" i="23"/>
  <c r="L36" i="23" s="1"/>
  <c r="M36" i="23" s="1"/>
  <c r="J37" i="23"/>
  <c r="L37" i="23" s="1"/>
  <c r="M37" i="23" s="1"/>
  <c r="J38" i="23"/>
  <c r="L38" i="23" s="1"/>
  <c r="M38" i="23" s="1"/>
  <c r="J39" i="23"/>
  <c r="L39" i="23" s="1"/>
  <c r="M39" i="23" s="1"/>
  <c r="J40" i="23"/>
  <c r="L40" i="23" s="1"/>
  <c r="M40" i="23" s="1"/>
  <c r="J41" i="23"/>
  <c r="L41" i="23" s="1"/>
  <c r="M41" i="23" s="1"/>
  <c r="J42" i="23"/>
  <c r="L42" i="23" s="1"/>
  <c r="M42" i="23" s="1"/>
  <c r="J7" i="23"/>
  <c r="L7" i="23" s="1"/>
  <c r="J8" i="23"/>
  <c r="J9" i="23"/>
  <c r="J10" i="23"/>
  <c r="L10" i="23" s="1"/>
  <c r="J11" i="23"/>
  <c r="J12" i="23"/>
  <c r="J13" i="23"/>
  <c r="L13" i="23" l="1"/>
  <c r="M13" i="23" s="1"/>
  <c r="L12" i="23"/>
  <c r="M12" i="23" s="1"/>
  <c r="L9" i="23"/>
  <c r="M9" i="23" s="1"/>
  <c r="L11" i="23"/>
  <c r="M11" i="23" s="1"/>
  <c r="L8" i="23"/>
  <c r="M8" i="23" s="1"/>
  <c r="M7" i="23"/>
  <c r="M10" i="23"/>
  <c r="M43" i="23" l="1"/>
  <c r="N44" i="23" s="1"/>
  <c r="O44" i="23" s="1"/>
</calcChain>
</file>

<file path=xl/sharedStrings.xml><?xml version="1.0" encoding="utf-8"?>
<sst xmlns="http://schemas.openxmlformats.org/spreadsheetml/2006/main" count="153" uniqueCount="95">
  <si>
    <r>
      <t xml:space="preserve">
</t>
    </r>
    <r>
      <rPr>
        <b/>
        <sz val="9"/>
        <rFont val="Arial"/>
        <family val="2"/>
      </rPr>
      <t xml:space="preserve">ESTUDIO DE MERCADO CONSOLIDADO PARA DETERMINAR EL PRESUPUESTO </t>
    </r>
    <r>
      <rPr>
        <b/>
        <sz val="10"/>
        <rFont val="Arial"/>
        <family val="2"/>
      </rPr>
      <t xml:space="preserve">
Proceso  Gestión de Contratación y Convenios
Procedimiento Contratación</t>
    </r>
  </si>
  <si>
    <t>Documento de Apoyo                Copia no cotrolada</t>
  </si>
  <si>
    <r>
      <t xml:space="preserve">
</t>
    </r>
    <r>
      <rPr>
        <b/>
        <sz val="9"/>
        <rFont val="Arial"/>
        <family val="2"/>
      </rPr>
      <t>EN EL PRESENTE PROCESO DE CONTRTACIÓN</t>
    </r>
    <r>
      <rPr>
        <b/>
        <sz val="10"/>
        <rFont val="Arial"/>
        <family val="2"/>
      </rPr>
      <t xml:space="preserve"> 
Proceso  Gestión de Contratación y Convenios
Procedimiento Contratación</t>
    </r>
  </si>
  <si>
    <t>Proceso  Gestión de Contratación y Convenios</t>
  </si>
  <si>
    <t>Procedimiento Contratación</t>
  </si>
  <si>
    <t>ITEM</t>
  </si>
  <si>
    <t>DESCRIPCION  DE  LA IDENTIFICACIÓN Y CALIDADES MÍNIMAS REQUERIDAS DE LOS ELEMENTOS A ADQUIRIR</t>
  </si>
  <si>
    <t>UNIDAD</t>
  </si>
  <si>
    <t xml:space="preserve">CANTIDAD ESTIMADA </t>
  </si>
  <si>
    <t>REFERENTE 1 
Ingenieria de Servicios y Mecanizados SAS</t>
  </si>
  <si>
    <t xml:space="preserve">REFERENTE 2 
Bryan Motos </t>
  </si>
  <si>
    <t>REFERENTE 3 
Constructora JGA S.A.S</t>
  </si>
  <si>
    <t>REFERENTE 4
Ruta 66</t>
  </si>
  <si>
    <t>REFERENTE 5</t>
  </si>
  <si>
    <t>VR UNIT.  PROMEDIO SIN IVA</t>
  </si>
  <si>
    <t>% IVA</t>
  </si>
  <si>
    <t>VR UNITARIO CON IVA</t>
  </si>
  <si>
    <t>VALOR TOTAL ESTIMADO</t>
  </si>
  <si>
    <t xml:space="preserve">ACEITE 10W30 DTS-I API SL/SM/SN 1000 CC JASO MA2 SINTETICO(PARA MOTORES DE 4T), CAJA DE 12 UNIDADES </t>
  </si>
  <si>
    <t xml:space="preserve">CAJA X 12 </t>
  </si>
  <si>
    <t>ACEITE 20W50 DTS-I API SL/SM/SN 1200 CC JASO MA2 SINTETICO (PARA MOTORES DE 4T), CAJA DE 12 UNIDADES</t>
  </si>
  <si>
    <t>BANDAS DE FRENO TRASERO COMPATIBLE CON FZ 16 YAMAHA</t>
  </si>
  <si>
    <t>JUEGO</t>
  </si>
  <si>
    <t>BANDAS DE FRENO  TRASERO COMPATIBLE CON GIXXER SUZUKI</t>
  </si>
  <si>
    <t>BANDAS FRENO TRASERO COMPATIBLE CON GN 125 SUZUKI</t>
  </si>
  <si>
    <t>BUJIA BOXER 100 IRIDIO GRADO TERMICO 7 (BUJIA MOTOS 4T) CAJA DE 10 UNIDADES</t>
  </si>
  <si>
    <t xml:space="preserve">CAJA X 10 </t>
  </si>
  <si>
    <t>BUJIA DL650 IRIDIO GRADO TERMICO 7 (BUJIA MOTOS 4T) CAJA DE 10 UNIDADES</t>
  </si>
  <si>
    <t>BUJIA CENTRAL PRINCIPAL NS200 (BUJIA NS200) CAJA DE 10 UNIDADES</t>
  </si>
  <si>
    <t>BUJIA GIXXER 150 IRIDIO (BUJIA MOTOS 4T) CAJA DE 10 UNIDADES</t>
  </si>
  <si>
    <t>FILTRO ACEITE COMPATIBLE CON PULSAR NS200 BAJAJ</t>
  </si>
  <si>
    <t>FILTRO ACEITE COMPATIBLE CON FZ 16 YAMAHA</t>
  </si>
  <si>
    <t>FILTRO ACEITE COMPATIBLE CON GN 125  SUZUKI</t>
  </si>
  <si>
    <t>GRASA  BLANCA LITIO 370 GRAMOS</t>
  </si>
  <si>
    <t>KIT ARRASTRE COMPATIBLE CON GIXXER  428H ACERO 1045  CADENA ORINADA REFORZADA</t>
  </si>
  <si>
    <t>KIT ARRASTRE COMPATIBLE CON BOXER 428H ACERO 1045 CADENA ORING REFORZADA</t>
  </si>
  <si>
    <t>KIT ARRASTRE COMPATIBLE CON FZ150  428H ACERO 1045  CADENA ORING REFORZADA</t>
  </si>
  <si>
    <t xml:space="preserve">KIT ARRASTRE COMPATIBLE CON PULSAR NS200 520H ACERO 1045 CADENA OIRING </t>
  </si>
  <si>
    <t>LIQUIDO PARA FRENOS DOT 4 x 250 CC</t>
  </si>
  <si>
    <t>PASTILLAS FRENO DELANTERO COMPATIBLE CON PULSAR 180 BAJAJ</t>
  </si>
  <si>
    <t>PASTILLAS FRENO DELANTERO COMPATIBLE CON GIXXER SUZUKI</t>
  </si>
  <si>
    <t>PASTILLAS FRENO DELANTERO COMPATIBLE CON GN 125 SUZUKI</t>
  </si>
  <si>
    <t>PASTILLAS FRENO DELANTERO COMPATIBLE CON FAZER YAMAHA</t>
  </si>
  <si>
    <t xml:space="preserve">PASTILLAS FRENO TRASERO COMPATIBLE CON SUZUKI GIXXER </t>
  </si>
  <si>
    <t>PASTILLA FRENO TRASERO COMPATIBLE CON NS200 BAJAJ</t>
  </si>
  <si>
    <t>PASTILLAS FRENO TRASERO COMPATIBLE CON FZ 150 YAMAHA</t>
  </si>
  <si>
    <t>BUJIA SECUNDARIAS NS200 PARA MOTO 4T BAJAJ</t>
  </si>
  <si>
    <t>216666,67</t>
  </si>
  <si>
    <t>DESPINADOR DE CADENA 428/520 TIPO PESADO. ACERO NEGRO</t>
  </si>
  <si>
    <t xml:space="preserve">PASTILLAS FRENO DELANTERO COMPATIBLE CON NS200 BAJAJ </t>
  </si>
  <si>
    <t>KIT ARRASTRE COMPATIBLE CON TT200 PASO 520H ACERO 1045 CADENA ORRINADA REFORZADA.</t>
  </si>
  <si>
    <t>KIT ARRASTRE COMPATIBLE CON CB190 PASO 428H ACERO 1045 CADENA ORRINADA REFORZADA.</t>
  </si>
  <si>
    <t>KIT ARRASTRE COMPATIBLE CON GN125 PASO 428H ACERO 1045 CADENA ORRINADA REFORZADA</t>
  </si>
  <si>
    <t>KIT ARRASTRE COMAPTIBLE CON CR 4 125 PASO 428H ACERO 1045 CADENA ORRINADA REFORZADA</t>
  </si>
  <si>
    <t>BUJIA AKT CR5 180/200 IRIDIO GRADO TERMICO 7 (MOTOR DE 4T)</t>
  </si>
  <si>
    <t>CAJAX10</t>
  </si>
  <si>
    <t>LUBRICANTE PARA CADENAS CONVENCIONALES POR 350ML</t>
  </si>
  <si>
    <t>ACEITE HIDRAULICO PARA SUSPENSIONES DE MOTO W10 X 1000ML</t>
  </si>
  <si>
    <t>PROBETAS PLASTICAS DE 500 ML</t>
  </si>
  <si>
    <t>PROBETAS PLASTICAS 1000 ML</t>
  </si>
  <si>
    <t>VALOR TOTAL ESTIMADO, INCLUYE IVA</t>
  </si>
  <si>
    <t>PRESUPUESTO DISPONIBLE</t>
  </si>
  <si>
    <t>DATOS DEL REFERENTE 1. QUE SUMINISTRA INFORMACIÓN PARA PROCESO 2026</t>
  </si>
  <si>
    <t xml:space="preserve">Nombre empresa:  </t>
  </si>
  <si>
    <t>INGENIERIA DE SERVICIOS Y MECANIZADOS SAS</t>
  </si>
  <si>
    <t xml:space="preserve">Persona de contacto:   </t>
  </si>
  <si>
    <t xml:space="preserve">Email:   </t>
  </si>
  <si>
    <t>ingenieriaismsas2015@gmail.com</t>
  </si>
  <si>
    <t xml:space="preserve">Teléfono:  </t>
  </si>
  <si>
    <t xml:space="preserve">Celular:  </t>
  </si>
  <si>
    <t xml:space="preserve">Dirección: </t>
  </si>
  <si>
    <t>Calle 44 No. 46 - 240</t>
  </si>
  <si>
    <t xml:space="preserve">Ciudad:   </t>
  </si>
  <si>
    <t xml:space="preserve">Barranquilla </t>
  </si>
  <si>
    <t xml:space="preserve">NIT.:    </t>
  </si>
  <si>
    <t>900889947-1</t>
  </si>
  <si>
    <t>DATOS DEL REFERENTE 2. QUE SUMINISTRA INFORMACION PARA PROCESO 2026</t>
  </si>
  <si>
    <t xml:space="preserve">ALMACEN BRYAN MOTOS </t>
  </si>
  <si>
    <t>Brayan Leonardo Cano</t>
  </si>
  <si>
    <t xml:space="preserve">Leo42k@gmail.com  </t>
  </si>
  <si>
    <t>Carrera 20 # 19 - 22</t>
  </si>
  <si>
    <t xml:space="preserve">Duitama - Boyacá </t>
  </si>
  <si>
    <t>1052395773-1</t>
  </si>
  <si>
    <t>DATOS DEL REFERENTE 3. QUE SUMINISTRA INFORMACIÓN PARA PROCESO 2026</t>
  </si>
  <si>
    <t>CONSTRUCTORA JGA S.A.S</t>
  </si>
  <si>
    <t xml:space="preserve">JUAN GABRIEL ARRIETA ARAGÓN </t>
  </si>
  <si>
    <t>juansea05@gmail.com</t>
  </si>
  <si>
    <t>Calle 20B # 20A - 54</t>
  </si>
  <si>
    <t>Sogamoso</t>
  </si>
  <si>
    <t>901743373-9</t>
  </si>
  <si>
    <t>DATOS DEL REFERENTE 4. QUE SUMINISTRA INFORMACIÓN PARA PROCESO 2026</t>
  </si>
  <si>
    <t>RUTA 66</t>
  </si>
  <si>
    <t>ALEXIS ROJAS JOYA</t>
  </si>
  <si>
    <t>Calle 20 # 17 - 98</t>
  </si>
  <si>
    <t>1052383547-1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</si>
</sst>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&quot;$&quot;\ * #,##0_-;\-&quot;$&quot;\ * #,##0_-;_-&quot;$&quot;\ * &quot;-&quot;??_-;_-@"/>
    <numFmt numFmtId="166" formatCode="&quot;$&quot;#,##0"/>
  </numFmts>
  <fonts count="2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theme="1"/>
      <name val="Aptos Narrow"/>
      <family val="2"/>
    </font>
    <font>
      <b/>
      <sz val="12"/>
      <color rgb="FF000000"/>
      <name val="Arial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u/>
      <sz val="10"/>
      <color theme="10"/>
      <name val="Times New Roman"/>
      <family val="1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9" fillId="0" borderId="0"/>
    <xf numFmtId="164" fontId="1" fillId="0" borderId="0" applyFont="0" applyFill="0" applyBorder="0" applyAlignment="0" applyProtection="0"/>
    <xf numFmtId="0" fontId="27" fillId="0" borderId="0" applyNumberFormat="0" applyFill="0" applyBorder="0" applyAlignment="0" applyProtection="0"/>
  </cellStyleXfs>
  <cellXfs count="98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3" fontId="3" fillId="0" borderId="0" xfId="0" applyNumberFormat="1" applyFont="1" applyAlignment="1">
      <alignment horizontal="center" vertical="top" wrapText="1"/>
    </xf>
    <xf numFmtId="0" fontId="7" fillId="0" borderId="2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20" xfId="0" applyFont="1" applyBorder="1" applyAlignment="1">
      <alignment wrapText="1"/>
    </xf>
    <xf numFmtId="3" fontId="3" fillId="0" borderId="0" xfId="0" applyNumberFormat="1" applyFont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0" fillId="0" borderId="0" xfId="0" applyAlignment="1">
      <alignment horizont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10" fillId="0" borderId="0" xfId="0" applyNumberFormat="1" applyFont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3" fillId="0" borderId="27" xfId="0" applyFont="1" applyBorder="1" applyAlignment="1">
      <alignment horizontal="center" vertical="center" wrapText="1"/>
    </xf>
    <xf numFmtId="3" fontId="8" fillId="0" borderId="0" xfId="0" applyNumberFormat="1" applyFont="1" applyAlignment="1">
      <alignment wrapText="1"/>
    </xf>
    <xf numFmtId="0" fontId="18" fillId="0" borderId="0" xfId="0" applyFont="1"/>
    <xf numFmtId="3" fontId="7" fillId="0" borderId="20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left" vertical="top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top"/>
    </xf>
    <xf numFmtId="0" fontId="16" fillId="0" borderId="23" xfId="0" applyFont="1" applyBorder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0" fontId="15" fillId="0" borderId="25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22" fillId="0" borderId="21" xfId="0" applyNumberFormat="1" applyFont="1" applyBorder="1" applyAlignment="1">
      <alignment horizontal="center" vertical="center"/>
    </xf>
    <xf numFmtId="165" fontId="21" fillId="3" borderId="28" xfId="0" applyNumberFormat="1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9" fontId="26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4" fillId="0" borderId="31" xfId="0" applyFont="1" applyBorder="1" applyAlignment="1">
      <alignment horizontal="left" vertical="center" wrapText="1"/>
    </xf>
    <xf numFmtId="0" fontId="24" fillId="0" borderId="31" xfId="0" applyFont="1" applyBorder="1" applyAlignment="1">
      <alignment horizontal="center" vertical="center" wrapText="1"/>
    </xf>
    <xf numFmtId="3" fontId="24" fillId="0" borderId="31" xfId="0" applyNumberFormat="1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/>
    </xf>
    <xf numFmtId="3" fontId="0" fillId="4" borderId="0" xfId="0" applyNumberFormat="1" applyFill="1" applyAlignment="1">
      <alignment horizontal="left" vertical="center"/>
    </xf>
    <xf numFmtId="166" fontId="26" fillId="0" borderId="1" xfId="0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/>
    </xf>
    <xf numFmtId="0" fontId="0" fillId="0" borderId="0" xfId="0"/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7" fillId="0" borderId="11" xfId="5" applyFill="1" applyBorder="1" applyAlignment="1" applyProtection="1">
      <alignment horizontal="center" vertical="center" wrapText="1"/>
    </xf>
    <xf numFmtId="0" fontId="27" fillId="0" borderId="12" xfId="5" applyFill="1" applyBorder="1" applyAlignment="1" applyProtection="1">
      <alignment horizontal="center" vertical="center" wrapText="1"/>
    </xf>
    <xf numFmtId="0" fontId="27" fillId="0" borderId="13" xfId="5" applyFill="1" applyBorder="1" applyAlignment="1" applyProtection="1">
      <alignment horizontal="center" vertical="center" wrapText="1"/>
    </xf>
    <xf numFmtId="0" fontId="28" fillId="2" borderId="11" xfId="5" applyFont="1" applyFill="1" applyBorder="1" applyAlignment="1" applyProtection="1">
      <alignment horizontal="center" vertical="center" wrapText="1"/>
    </xf>
    <xf numFmtId="0" fontId="28" fillId="2" borderId="12" xfId="5" applyFont="1" applyFill="1" applyBorder="1" applyAlignment="1" applyProtection="1">
      <alignment horizontal="center" vertical="center" wrapText="1"/>
    </xf>
    <xf numFmtId="0" fontId="28" fillId="2" borderId="13" xfId="5" applyFont="1" applyFill="1" applyBorder="1" applyAlignment="1" applyProtection="1">
      <alignment horizontal="center" vertical="center" wrapText="1"/>
    </xf>
    <xf numFmtId="0" fontId="9" fillId="0" borderId="11" xfId="2" applyFill="1" applyBorder="1" applyAlignment="1" applyProtection="1">
      <alignment horizontal="center" vertical="center" wrapText="1"/>
    </xf>
    <xf numFmtId="0" fontId="9" fillId="0" borderId="12" xfId="2" applyFill="1" applyBorder="1" applyAlignment="1" applyProtection="1">
      <alignment horizontal="center" vertical="center" wrapText="1"/>
    </xf>
    <xf numFmtId="0" fontId="9" fillId="0" borderId="13" xfId="2" applyFill="1" applyBorder="1" applyAlignment="1" applyProtection="1">
      <alignment horizontal="center" vertical="center" wrapText="1"/>
    </xf>
    <xf numFmtId="0" fontId="16" fillId="0" borderId="22" xfId="0" applyFont="1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3" borderId="29" xfId="0" applyNumberFormat="1" applyFont="1" applyFill="1" applyBorder="1" applyAlignment="1">
      <alignment horizontal="center" vertical="center" wrapText="1"/>
    </xf>
    <xf numFmtId="3" fontId="8" fillId="3" borderId="30" xfId="0" applyNumberFormat="1" applyFont="1" applyFill="1" applyBorder="1" applyAlignment="1">
      <alignment horizontal="center" vertical="center" wrapText="1"/>
    </xf>
  </cellXfs>
  <cellStyles count="6">
    <cellStyle name="Hipervínculo" xfId="2" builtinId="8"/>
    <cellStyle name="Hyperlink" xfId="5" xr:uid="{00000000-0005-0000-0000-000001000000}"/>
    <cellStyle name="Millares 2" xfId="4" xr:uid="{00000000-0005-0000-0000-000002000000}"/>
    <cellStyle name="Normal" xfId="0" builtinId="0"/>
    <cellStyle name="Normal 2" xfId="3" xr:uid="{00000000-0005-0000-0000-000004000000}"/>
    <cellStyle name="Normal 3" xfId="1" xr:uid="{00000000-0005-0000-0000-000005000000}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266698</xdr:colOff>
      <xdr:row>0</xdr:row>
      <xdr:rowOff>66675</xdr:rowOff>
    </xdr:from>
    <xdr:to>
      <xdr:col>1</xdr:col>
      <xdr:colOff>714374</xdr:colOff>
      <xdr:row>3</xdr:row>
      <xdr:rowOff>76200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266698" y="66675"/>
          <a:ext cx="714376" cy="542925"/>
          <a:chOff x="2078" y="1022"/>
          <a:chExt cx="942" cy="869"/>
        </a:xfrm>
      </xdr:grpSpPr>
      <xdr:sp macro="" textlink="">
        <xdr:nvSpPr>
          <xdr:cNvPr id="3" name="Freeform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/>
          </xdr:cNvSpPr>
        </xdr:nvSpPr>
        <xdr:spPr bwMode="auto">
          <a:xfrm>
            <a:off x="2443" y="1022"/>
            <a:ext cx="209" cy="199"/>
          </a:xfrm>
          <a:custGeom>
            <a:avLst/>
            <a:gdLst>
              <a:gd name="T0" fmla="*/ 0 w 836"/>
              <a:gd name="T1" fmla="*/ 0 h 794"/>
              <a:gd name="T2" fmla="*/ 0 w 836"/>
              <a:gd name="T3" fmla="*/ 0 h 794"/>
              <a:gd name="T4" fmla="*/ 0 w 836"/>
              <a:gd name="T5" fmla="*/ 0 h 794"/>
              <a:gd name="T6" fmla="*/ 0 w 836"/>
              <a:gd name="T7" fmla="*/ 0 h 794"/>
              <a:gd name="T8" fmla="*/ 0 w 836"/>
              <a:gd name="T9" fmla="*/ 0 h 794"/>
              <a:gd name="T10" fmla="*/ 0 w 836"/>
              <a:gd name="T11" fmla="*/ 0 h 794"/>
              <a:gd name="T12" fmla="*/ 0 w 836"/>
              <a:gd name="T13" fmla="*/ 0 h 794"/>
              <a:gd name="T14" fmla="*/ 0 w 836"/>
              <a:gd name="T15" fmla="*/ 0 h 794"/>
              <a:gd name="T16" fmla="*/ 0 w 836"/>
              <a:gd name="T17" fmla="*/ 0 h 794"/>
              <a:gd name="T18" fmla="*/ 0 w 836"/>
              <a:gd name="T19" fmla="*/ 0 h 794"/>
              <a:gd name="T20" fmla="*/ 0 w 836"/>
              <a:gd name="T21" fmla="*/ 0 h 794"/>
              <a:gd name="T22" fmla="*/ 0 w 836"/>
              <a:gd name="T23" fmla="*/ 0 h 794"/>
              <a:gd name="T24" fmla="*/ 0 w 836"/>
              <a:gd name="T25" fmla="*/ 0 h 794"/>
              <a:gd name="T26" fmla="*/ 0 w 836"/>
              <a:gd name="T27" fmla="*/ 0 h 794"/>
              <a:gd name="T28" fmla="*/ 0 w 836"/>
              <a:gd name="T29" fmla="*/ 0 h 794"/>
              <a:gd name="T30" fmla="*/ 0 w 836"/>
              <a:gd name="T31" fmla="*/ 0 h 794"/>
              <a:gd name="T32" fmla="*/ 0 w 836"/>
              <a:gd name="T33" fmla="*/ 0 h 794"/>
              <a:gd name="T34" fmla="*/ 0 w 836"/>
              <a:gd name="T35" fmla="*/ 0 h 794"/>
              <a:gd name="T36" fmla="*/ 0 w 836"/>
              <a:gd name="T37" fmla="*/ 0 h 794"/>
              <a:gd name="T38" fmla="*/ 0 w 836"/>
              <a:gd name="T39" fmla="*/ 0 h 794"/>
              <a:gd name="T40" fmla="*/ 0 w 836"/>
              <a:gd name="T41" fmla="*/ 0 h 794"/>
              <a:gd name="T42" fmla="*/ 0 w 836"/>
              <a:gd name="T43" fmla="*/ 0 h 794"/>
              <a:gd name="T44" fmla="*/ 0 w 836"/>
              <a:gd name="T45" fmla="*/ 0 h 794"/>
              <a:gd name="T46" fmla="*/ 0 w 836"/>
              <a:gd name="T47" fmla="*/ 0 h 794"/>
              <a:gd name="T48" fmla="*/ 0 w 836"/>
              <a:gd name="T49" fmla="*/ 0 h 794"/>
              <a:gd name="T50" fmla="*/ 0 w 836"/>
              <a:gd name="T51" fmla="*/ 0 h 794"/>
              <a:gd name="T52" fmla="*/ 0 w 836"/>
              <a:gd name="T53" fmla="*/ 0 h 794"/>
              <a:gd name="T54" fmla="*/ 0 w 836"/>
              <a:gd name="T55" fmla="*/ 0 h 794"/>
              <a:gd name="T56" fmla="*/ 0 w 836"/>
              <a:gd name="T57" fmla="*/ 0 h 794"/>
              <a:gd name="T58" fmla="*/ 0 w 836"/>
              <a:gd name="T59" fmla="*/ 0 h 794"/>
              <a:gd name="T60" fmla="*/ 0 w 836"/>
              <a:gd name="T61" fmla="*/ 0 h 794"/>
              <a:gd name="T62" fmla="*/ 0 w 836"/>
              <a:gd name="T63" fmla="*/ 0 h 794"/>
              <a:gd name="T64" fmla="*/ 0 w 836"/>
              <a:gd name="T65" fmla="*/ 0 h 794"/>
              <a:gd name="T66" fmla="*/ 0 w 836"/>
              <a:gd name="T67" fmla="*/ 0 h 794"/>
              <a:gd name="T68" fmla="*/ 0 w 836"/>
              <a:gd name="T69" fmla="*/ 0 h 794"/>
              <a:gd name="T70" fmla="*/ 0 w 836"/>
              <a:gd name="T71" fmla="*/ 0 h 794"/>
              <a:gd name="T72" fmla="*/ 0 w 836"/>
              <a:gd name="T73" fmla="*/ 0 h 794"/>
              <a:gd name="T74" fmla="*/ 0 w 836"/>
              <a:gd name="T75" fmla="*/ 0 h 794"/>
              <a:gd name="T76" fmla="*/ 0 w 836"/>
              <a:gd name="T77" fmla="*/ 0 h 794"/>
              <a:gd name="T78" fmla="*/ 0 w 836"/>
              <a:gd name="T79" fmla="*/ 0 h 794"/>
              <a:gd name="T80" fmla="*/ 0 w 836"/>
              <a:gd name="T81" fmla="*/ 0 h 794"/>
              <a:gd name="T82" fmla="*/ 0 w 836"/>
              <a:gd name="T83" fmla="*/ 0 h 794"/>
              <a:gd name="T84" fmla="*/ 0 w 836"/>
              <a:gd name="T85" fmla="*/ 0 h 79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836"/>
              <a:gd name="T130" fmla="*/ 0 h 794"/>
              <a:gd name="T131" fmla="*/ 836 w 836"/>
              <a:gd name="T132" fmla="*/ 794 h 794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836" h="794">
                <a:moveTo>
                  <a:pt x="419" y="794"/>
                </a:moveTo>
                <a:lnTo>
                  <a:pt x="335" y="789"/>
                </a:lnTo>
                <a:lnTo>
                  <a:pt x="256" y="765"/>
                </a:lnTo>
                <a:lnTo>
                  <a:pt x="187" y="728"/>
                </a:lnTo>
                <a:lnTo>
                  <a:pt x="121" y="680"/>
                </a:lnTo>
                <a:lnTo>
                  <a:pt x="70" y="619"/>
                </a:lnTo>
                <a:lnTo>
                  <a:pt x="32" y="551"/>
                </a:lnTo>
                <a:lnTo>
                  <a:pt x="7" y="476"/>
                </a:lnTo>
                <a:lnTo>
                  <a:pt x="0" y="397"/>
                </a:lnTo>
                <a:lnTo>
                  <a:pt x="2" y="356"/>
                </a:lnTo>
                <a:lnTo>
                  <a:pt x="7" y="317"/>
                </a:lnTo>
                <a:lnTo>
                  <a:pt x="20" y="279"/>
                </a:lnTo>
                <a:lnTo>
                  <a:pt x="32" y="242"/>
                </a:lnTo>
                <a:lnTo>
                  <a:pt x="70" y="175"/>
                </a:lnTo>
                <a:lnTo>
                  <a:pt x="121" y="117"/>
                </a:lnTo>
                <a:lnTo>
                  <a:pt x="187" y="67"/>
                </a:lnTo>
                <a:lnTo>
                  <a:pt x="219" y="46"/>
                </a:lnTo>
                <a:lnTo>
                  <a:pt x="256" y="31"/>
                </a:lnTo>
                <a:lnTo>
                  <a:pt x="296" y="17"/>
                </a:lnTo>
                <a:lnTo>
                  <a:pt x="335" y="9"/>
                </a:lnTo>
                <a:lnTo>
                  <a:pt x="374" y="0"/>
                </a:lnTo>
                <a:lnTo>
                  <a:pt x="419" y="0"/>
                </a:lnTo>
                <a:lnTo>
                  <a:pt x="504" y="9"/>
                </a:lnTo>
                <a:lnTo>
                  <a:pt x="540" y="17"/>
                </a:lnTo>
                <a:lnTo>
                  <a:pt x="581" y="31"/>
                </a:lnTo>
                <a:lnTo>
                  <a:pt x="617" y="46"/>
                </a:lnTo>
                <a:lnTo>
                  <a:pt x="654" y="67"/>
                </a:lnTo>
                <a:lnTo>
                  <a:pt x="716" y="117"/>
                </a:lnTo>
                <a:lnTo>
                  <a:pt x="766" y="175"/>
                </a:lnTo>
                <a:lnTo>
                  <a:pt x="806" y="242"/>
                </a:lnTo>
                <a:lnTo>
                  <a:pt x="816" y="279"/>
                </a:lnTo>
                <a:lnTo>
                  <a:pt x="827" y="317"/>
                </a:lnTo>
                <a:lnTo>
                  <a:pt x="836" y="356"/>
                </a:lnTo>
                <a:lnTo>
                  <a:pt x="836" y="397"/>
                </a:lnTo>
                <a:lnTo>
                  <a:pt x="827" y="476"/>
                </a:lnTo>
                <a:lnTo>
                  <a:pt x="806" y="551"/>
                </a:lnTo>
                <a:lnTo>
                  <a:pt x="766" y="619"/>
                </a:lnTo>
                <a:lnTo>
                  <a:pt x="716" y="680"/>
                </a:lnTo>
                <a:lnTo>
                  <a:pt x="654" y="728"/>
                </a:lnTo>
                <a:lnTo>
                  <a:pt x="581" y="765"/>
                </a:lnTo>
                <a:lnTo>
                  <a:pt x="504" y="789"/>
                </a:lnTo>
                <a:lnTo>
                  <a:pt x="419" y="794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/>
          </xdr:cNvSpPr>
        </xdr:nvSpPr>
        <xdr:spPr bwMode="auto">
          <a:xfrm>
            <a:off x="2530" y="1250"/>
            <a:ext cx="214" cy="131"/>
          </a:xfrm>
          <a:custGeom>
            <a:avLst/>
            <a:gdLst>
              <a:gd name="T0" fmla="*/ 0 w 854"/>
              <a:gd name="T1" fmla="*/ 0 h 523"/>
              <a:gd name="T2" fmla="*/ 0 w 854"/>
              <a:gd name="T3" fmla="*/ 0 h 523"/>
              <a:gd name="T4" fmla="*/ 0 w 854"/>
              <a:gd name="T5" fmla="*/ 0 h 523"/>
              <a:gd name="T6" fmla="*/ 0 w 854"/>
              <a:gd name="T7" fmla="*/ 0 h 523"/>
              <a:gd name="T8" fmla="*/ 0 w 854"/>
              <a:gd name="T9" fmla="*/ 0 h 523"/>
              <a:gd name="T10" fmla="*/ 0 w 854"/>
              <a:gd name="T11" fmla="*/ 0 h 523"/>
              <a:gd name="T12" fmla="*/ 0 w 854"/>
              <a:gd name="T13" fmla="*/ 0 h 523"/>
              <a:gd name="T14" fmla="*/ 0 w 854"/>
              <a:gd name="T15" fmla="*/ 0 h 523"/>
              <a:gd name="T16" fmla="*/ 0 w 854"/>
              <a:gd name="T17" fmla="*/ 0 h 523"/>
              <a:gd name="T18" fmla="*/ 0 w 854"/>
              <a:gd name="T19" fmla="*/ 0 h 523"/>
              <a:gd name="T20" fmla="*/ 0 w 854"/>
              <a:gd name="T21" fmla="*/ 0 h 523"/>
              <a:gd name="T22" fmla="*/ 0 w 854"/>
              <a:gd name="T23" fmla="*/ 0 h 523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w 854"/>
              <a:gd name="T37" fmla="*/ 0 h 523"/>
              <a:gd name="T38" fmla="*/ 854 w 854"/>
              <a:gd name="T39" fmla="*/ 523 h 523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T36" t="T37" r="T38" b="T39"/>
            <a:pathLst>
              <a:path w="854" h="523">
                <a:moveTo>
                  <a:pt x="462" y="523"/>
                </a:moveTo>
                <a:lnTo>
                  <a:pt x="854" y="523"/>
                </a:lnTo>
                <a:lnTo>
                  <a:pt x="854" y="0"/>
                </a:lnTo>
                <a:lnTo>
                  <a:pt x="613" y="0"/>
                </a:lnTo>
                <a:lnTo>
                  <a:pt x="613" y="345"/>
                </a:lnTo>
                <a:lnTo>
                  <a:pt x="394" y="0"/>
                </a:lnTo>
                <a:lnTo>
                  <a:pt x="0" y="0"/>
                </a:lnTo>
                <a:lnTo>
                  <a:pt x="0" y="523"/>
                </a:lnTo>
                <a:lnTo>
                  <a:pt x="236" y="523"/>
                </a:lnTo>
                <a:lnTo>
                  <a:pt x="236" y="171"/>
                </a:lnTo>
                <a:lnTo>
                  <a:pt x="462" y="52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/>
          </xdr:cNvSpPr>
        </xdr:nvSpPr>
        <xdr:spPr bwMode="auto">
          <a:xfrm>
            <a:off x="2877" y="1249"/>
            <a:ext cx="129" cy="130"/>
          </a:xfrm>
          <a:custGeom>
            <a:avLst/>
            <a:gdLst>
              <a:gd name="T0" fmla="*/ 0 w 517"/>
              <a:gd name="T1" fmla="*/ 0 h 518"/>
              <a:gd name="T2" fmla="*/ 0 w 517"/>
              <a:gd name="T3" fmla="*/ 0 h 518"/>
              <a:gd name="T4" fmla="*/ 0 w 517"/>
              <a:gd name="T5" fmla="*/ 0 h 518"/>
              <a:gd name="T6" fmla="*/ 0 w 517"/>
              <a:gd name="T7" fmla="*/ 0 h 518"/>
              <a:gd name="T8" fmla="*/ 0 w 517"/>
              <a:gd name="T9" fmla="*/ 0 h 518"/>
              <a:gd name="T10" fmla="*/ 0 w 517"/>
              <a:gd name="T11" fmla="*/ 0 h 518"/>
              <a:gd name="T12" fmla="*/ 0 w 517"/>
              <a:gd name="T13" fmla="*/ 0 h 518"/>
              <a:gd name="T14" fmla="*/ 0 w 517"/>
              <a:gd name="T15" fmla="*/ 0 h 518"/>
              <a:gd name="T16" fmla="*/ 0 w 517"/>
              <a:gd name="T17" fmla="*/ 0 h 518"/>
              <a:gd name="T18" fmla="*/ 0 w 517"/>
              <a:gd name="T19" fmla="*/ 0 h 518"/>
              <a:gd name="T20" fmla="*/ 0 w 517"/>
              <a:gd name="T21" fmla="*/ 0 h 518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w 517"/>
              <a:gd name="T34" fmla="*/ 0 h 518"/>
              <a:gd name="T35" fmla="*/ 517 w 517"/>
              <a:gd name="T36" fmla="*/ 518 h 518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T33" t="T34" r="T35" b="T36"/>
            <a:pathLst>
              <a:path w="517" h="518">
                <a:moveTo>
                  <a:pt x="0" y="321"/>
                </a:moveTo>
                <a:lnTo>
                  <a:pt x="0" y="434"/>
                </a:lnTo>
                <a:lnTo>
                  <a:pt x="160" y="434"/>
                </a:lnTo>
                <a:lnTo>
                  <a:pt x="210" y="518"/>
                </a:lnTo>
                <a:lnTo>
                  <a:pt x="517" y="518"/>
                </a:lnTo>
                <a:lnTo>
                  <a:pt x="180" y="0"/>
                </a:lnTo>
                <a:lnTo>
                  <a:pt x="0" y="0"/>
                </a:lnTo>
                <a:lnTo>
                  <a:pt x="0" y="155"/>
                </a:lnTo>
                <a:lnTo>
                  <a:pt x="99" y="321"/>
                </a:lnTo>
                <a:lnTo>
                  <a:pt x="0" y="32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/>
          </xdr:cNvSpPr>
        </xdr:nvSpPr>
        <xdr:spPr bwMode="auto">
          <a:xfrm>
            <a:off x="2756" y="1249"/>
            <a:ext cx="121" cy="130"/>
          </a:xfrm>
          <a:custGeom>
            <a:avLst/>
            <a:gdLst>
              <a:gd name="T0" fmla="*/ 0 w 483"/>
              <a:gd name="T1" fmla="*/ 0 h 519"/>
              <a:gd name="T2" fmla="*/ 0 w 483"/>
              <a:gd name="T3" fmla="*/ 0 h 519"/>
              <a:gd name="T4" fmla="*/ 0 w 483"/>
              <a:gd name="T5" fmla="*/ 0 h 519"/>
              <a:gd name="T6" fmla="*/ 0 w 483"/>
              <a:gd name="T7" fmla="*/ 0 h 519"/>
              <a:gd name="T8" fmla="*/ 0 w 483"/>
              <a:gd name="T9" fmla="*/ 0 h 519"/>
              <a:gd name="T10" fmla="*/ 0 w 483"/>
              <a:gd name="T11" fmla="*/ 0 h 519"/>
              <a:gd name="T12" fmla="*/ 0 w 483"/>
              <a:gd name="T13" fmla="*/ 0 h 519"/>
              <a:gd name="T14" fmla="*/ 0 w 483"/>
              <a:gd name="T15" fmla="*/ 0 h 519"/>
              <a:gd name="T16" fmla="*/ 0 w 483"/>
              <a:gd name="T17" fmla="*/ 0 h 519"/>
              <a:gd name="T18" fmla="*/ 0 w 483"/>
              <a:gd name="T19" fmla="*/ 0 h 519"/>
              <a:gd name="T20" fmla="*/ 0 w 483"/>
              <a:gd name="T21" fmla="*/ 0 h 519"/>
              <a:gd name="T22" fmla="*/ 0 w 483"/>
              <a:gd name="T23" fmla="*/ 0 h 519"/>
              <a:gd name="T24" fmla="*/ 0 w 483"/>
              <a:gd name="T25" fmla="*/ 0 h 519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w 483"/>
              <a:gd name="T40" fmla="*/ 0 h 519"/>
              <a:gd name="T41" fmla="*/ 483 w 483"/>
              <a:gd name="T42" fmla="*/ 519 h 519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T39" t="T40" r="T41" b="T42"/>
            <a:pathLst>
              <a:path w="483" h="519">
                <a:moveTo>
                  <a:pt x="483" y="155"/>
                </a:moveTo>
                <a:lnTo>
                  <a:pt x="483" y="0"/>
                </a:lnTo>
                <a:lnTo>
                  <a:pt x="330" y="0"/>
                </a:lnTo>
                <a:lnTo>
                  <a:pt x="0" y="519"/>
                </a:lnTo>
                <a:lnTo>
                  <a:pt x="267" y="519"/>
                </a:lnTo>
                <a:lnTo>
                  <a:pt x="321" y="434"/>
                </a:lnTo>
                <a:lnTo>
                  <a:pt x="483" y="434"/>
                </a:lnTo>
                <a:lnTo>
                  <a:pt x="483" y="321"/>
                </a:lnTo>
                <a:lnTo>
                  <a:pt x="385" y="321"/>
                </a:lnTo>
                <a:lnTo>
                  <a:pt x="479" y="148"/>
                </a:lnTo>
                <a:lnTo>
                  <a:pt x="483" y="15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/>
          </xdr:cNvSpPr>
        </xdr:nvSpPr>
        <xdr:spPr bwMode="auto">
          <a:xfrm>
            <a:off x="2343" y="1251"/>
            <a:ext cx="158" cy="130"/>
          </a:xfrm>
          <a:custGeom>
            <a:avLst/>
            <a:gdLst>
              <a:gd name="T0" fmla="*/ 0 w 628"/>
              <a:gd name="T1" fmla="*/ 0 h 520"/>
              <a:gd name="T2" fmla="*/ 0 w 628"/>
              <a:gd name="T3" fmla="*/ 0 h 520"/>
              <a:gd name="T4" fmla="*/ 0 w 628"/>
              <a:gd name="T5" fmla="*/ 0 h 520"/>
              <a:gd name="T6" fmla="*/ 0 w 628"/>
              <a:gd name="T7" fmla="*/ 0 h 520"/>
              <a:gd name="T8" fmla="*/ 0 w 628"/>
              <a:gd name="T9" fmla="*/ 0 h 520"/>
              <a:gd name="T10" fmla="*/ 0 w 628"/>
              <a:gd name="T11" fmla="*/ 0 h 520"/>
              <a:gd name="T12" fmla="*/ 0 w 628"/>
              <a:gd name="T13" fmla="*/ 0 h 520"/>
              <a:gd name="T14" fmla="*/ 0 w 628"/>
              <a:gd name="T15" fmla="*/ 0 h 520"/>
              <a:gd name="T16" fmla="*/ 0 w 628"/>
              <a:gd name="T17" fmla="*/ 0 h 520"/>
              <a:gd name="T18" fmla="*/ 0 w 628"/>
              <a:gd name="T19" fmla="*/ 0 h 520"/>
              <a:gd name="T20" fmla="*/ 0 w 628"/>
              <a:gd name="T21" fmla="*/ 0 h 520"/>
              <a:gd name="T22" fmla="*/ 0 w 628"/>
              <a:gd name="T23" fmla="*/ 0 h 520"/>
              <a:gd name="T24" fmla="*/ 0 w 628"/>
              <a:gd name="T25" fmla="*/ 0 h 520"/>
              <a:gd name="T26" fmla="*/ 0 w 628"/>
              <a:gd name="T27" fmla="*/ 0 h 520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w 628"/>
              <a:gd name="T43" fmla="*/ 0 h 520"/>
              <a:gd name="T44" fmla="*/ 628 w 628"/>
              <a:gd name="T45" fmla="*/ 520 h 520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T42" t="T43" r="T44" b="T45"/>
            <a:pathLst>
              <a:path w="628" h="520">
                <a:moveTo>
                  <a:pt x="615" y="0"/>
                </a:moveTo>
                <a:lnTo>
                  <a:pt x="0" y="0"/>
                </a:lnTo>
                <a:lnTo>
                  <a:pt x="0" y="520"/>
                </a:lnTo>
                <a:lnTo>
                  <a:pt x="628" y="520"/>
                </a:lnTo>
                <a:lnTo>
                  <a:pt x="628" y="405"/>
                </a:lnTo>
                <a:lnTo>
                  <a:pt x="262" y="405"/>
                </a:lnTo>
                <a:lnTo>
                  <a:pt x="262" y="315"/>
                </a:lnTo>
                <a:lnTo>
                  <a:pt x="595" y="315"/>
                </a:lnTo>
                <a:lnTo>
                  <a:pt x="595" y="205"/>
                </a:lnTo>
                <a:lnTo>
                  <a:pt x="258" y="205"/>
                </a:lnTo>
                <a:lnTo>
                  <a:pt x="258" y="111"/>
                </a:lnTo>
                <a:lnTo>
                  <a:pt x="615" y="111"/>
                </a:lnTo>
                <a:lnTo>
                  <a:pt x="61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8" name="Freeform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/>
          </xdr:cNvSpPr>
        </xdr:nvSpPr>
        <xdr:spPr bwMode="auto">
          <a:xfrm>
            <a:off x="2126" y="1249"/>
            <a:ext cx="195" cy="136"/>
          </a:xfrm>
          <a:custGeom>
            <a:avLst/>
            <a:gdLst>
              <a:gd name="T0" fmla="*/ 0 w 779"/>
              <a:gd name="T1" fmla="*/ 0 h 547"/>
              <a:gd name="T2" fmla="*/ 0 w 779"/>
              <a:gd name="T3" fmla="*/ 0 h 547"/>
              <a:gd name="T4" fmla="*/ 0 w 779"/>
              <a:gd name="T5" fmla="*/ 0 h 547"/>
              <a:gd name="T6" fmla="*/ 0 w 779"/>
              <a:gd name="T7" fmla="*/ 0 h 547"/>
              <a:gd name="T8" fmla="*/ 0 w 779"/>
              <a:gd name="T9" fmla="*/ 0 h 547"/>
              <a:gd name="T10" fmla="*/ 0 w 779"/>
              <a:gd name="T11" fmla="*/ 0 h 547"/>
              <a:gd name="T12" fmla="*/ 0 w 779"/>
              <a:gd name="T13" fmla="*/ 0 h 547"/>
              <a:gd name="T14" fmla="*/ 0 w 779"/>
              <a:gd name="T15" fmla="*/ 0 h 547"/>
              <a:gd name="T16" fmla="*/ 0 w 779"/>
              <a:gd name="T17" fmla="*/ 0 h 547"/>
              <a:gd name="T18" fmla="*/ 0 w 779"/>
              <a:gd name="T19" fmla="*/ 0 h 547"/>
              <a:gd name="T20" fmla="*/ 0 w 779"/>
              <a:gd name="T21" fmla="*/ 0 h 547"/>
              <a:gd name="T22" fmla="*/ 0 w 779"/>
              <a:gd name="T23" fmla="*/ 0 h 547"/>
              <a:gd name="T24" fmla="*/ 0 w 779"/>
              <a:gd name="T25" fmla="*/ 0 h 547"/>
              <a:gd name="T26" fmla="*/ 0 w 779"/>
              <a:gd name="T27" fmla="*/ 0 h 547"/>
              <a:gd name="T28" fmla="*/ 0 w 779"/>
              <a:gd name="T29" fmla="*/ 0 h 547"/>
              <a:gd name="T30" fmla="*/ 0 w 779"/>
              <a:gd name="T31" fmla="*/ 0 h 547"/>
              <a:gd name="T32" fmla="*/ 0 w 779"/>
              <a:gd name="T33" fmla="*/ 0 h 547"/>
              <a:gd name="T34" fmla="*/ 0 w 779"/>
              <a:gd name="T35" fmla="*/ 0 h 547"/>
              <a:gd name="T36" fmla="*/ 0 w 779"/>
              <a:gd name="T37" fmla="*/ 0 h 547"/>
              <a:gd name="T38" fmla="*/ 0 w 779"/>
              <a:gd name="T39" fmla="*/ 0 h 547"/>
              <a:gd name="T40" fmla="*/ 0 w 779"/>
              <a:gd name="T41" fmla="*/ 0 h 547"/>
              <a:gd name="T42" fmla="*/ 0 w 779"/>
              <a:gd name="T43" fmla="*/ 0 h 547"/>
              <a:gd name="T44" fmla="*/ 0 w 779"/>
              <a:gd name="T45" fmla="*/ 0 h 547"/>
              <a:gd name="T46" fmla="*/ 0 w 779"/>
              <a:gd name="T47" fmla="*/ 0 h 547"/>
              <a:gd name="T48" fmla="*/ 0 w 779"/>
              <a:gd name="T49" fmla="*/ 0 h 547"/>
              <a:gd name="T50" fmla="*/ 0 w 779"/>
              <a:gd name="T51" fmla="*/ 0 h 547"/>
              <a:gd name="T52" fmla="*/ 0 w 779"/>
              <a:gd name="T53" fmla="*/ 0 h 547"/>
              <a:gd name="T54" fmla="*/ 0 w 779"/>
              <a:gd name="T55" fmla="*/ 0 h 547"/>
              <a:gd name="T56" fmla="*/ 0 w 779"/>
              <a:gd name="T57" fmla="*/ 0 h 547"/>
              <a:gd name="T58" fmla="*/ 0 w 779"/>
              <a:gd name="T59" fmla="*/ 0 h 547"/>
              <a:gd name="T60" fmla="*/ 0 w 779"/>
              <a:gd name="T61" fmla="*/ 0 h 547"/>
              <a:gd name="T62" fmla="*/ 0 w 779"/>
              <a:gd name="T63" fmla="*/ 0 h 547"/>
              <a:gd name="T64" fmla="*/ 0 w 779"/>
              <a:gd name="T65" fmla="*/ 0 h 547"/>
              <a:gd name="T66" fmla="*/ 0 w 779"/>
              <a:gd name="T67" fmla="*/ 0 h 547"/>
              <a:gd name="T68" fmla="*/ 0 w 779"/>
              <a:gd name="T69" fmla="*/ 0 h 547"/>
              <a:gd name="T70" fmla="*/ 0 w 779"/>
              <a:gd name="T71" fmla="*/ 0 h 547"/>
              <a:gd name="T72" fmla="*/ 0 w 779"/>
              <a:gd name="T73" fmla="*/ 0 h 547"/>
              <a:gd name="T74" fmla="*/ 0 w 779"/>
              <a:gd name="T75" fmla="*/ 0 h 547"/>
              <a:gd name="T76" fmla="*/ 0 w 779"/>
              <a:gd name="T77" fmla="*/ 0 h 547"/>
              <a:gd name="T78" fmla="*/ 0 w 779"/>
              <a:gd name="T79" fmla="*/ 0 h 547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79"/>
              <a:gd name="T121" fmla="*/ 0 h 547"/>
              <a:gd name="T122" fmla="*/ 779 w 779"/>
              <a:gd name="T123" fmla="*/ 547 h 547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79" h="547">
                <a:moveTo>
                  <a:pt x="483" y="173"/>
                </a:moveTo>
                <a:lnTo>
                  <a:pt x="755" y="173"/>
                </a:lnTo>
                <a:lnTo>
                  <a:pt x="750" y="140"/>
                </a:lnTo>
                <a:lnTo>
                  <a:pt x="739" y="109"/>
                </a:lnTo>
                <a:lnTo>
                  <a:pt x="715" y="73"/>
                </a:lnTo>
                <a:lnTo>
                  <a:pt x="670" y="44"/>
                </a:lnTo>
                <a:lnTo>
                  <a:pt x="623" y="27"/>
                </a:lnTo>
                <a:lnTo>
                  <a:pt x="570" y="15"/>
                </a:lnTo>
                <a:lnTo>
                  <a:pt x="522" y="7"/>
                </a:lnTo>
                <a:lnTo>
                  <a:pt x="385" y="0"/>
                </a:lnTo>
                <a:lnTo>
                  <a:pt x="264" y="5"/>
                </a:lnTo>
                <a:lnTo>
                  <a:pt x="201" y="15"/>
                </a:lnTo>
                <a:lnTo>
                  <a:pt x="144" y="31"/>
                </a:lnTo>
                <a:lnTo>
                  <a:pt x="94" y="53"/>
                </a:lnTo>
                <a:lnTo>
                  <a:pt x="46" y="85"/>
                </a:lnTo>
                <a:lnTo>
                  <a:pt x="25" y="106"/>
                </a:lnTo>
                <a:lnTo>
                  <a:pt x="12" y="132"/>
                </a:lnTo>
                <a:lnTo>
                  <a:pt x="5" y="154"/>
                </a:lnTo>
                <a:lnTo>
                  <a:pt x="5" y="178"/>
                </a:lnTo>
                <a:lnTo>
                  <a:pt x="12" y="209"/>
                </a:lnTo>
                <a:lnTo>
                  <a:pt x="12" y="221"/>
                </a:lnTo>
                <a:lnTo>
                  <a:pt x="32" y="246"/>
                </a:lnTo>
                <a:lnTo>
                  <a:pt x="62" y="265"/>
                </a:lnTo>
                <a:lnTo>
                  <a:pt x="117" y="290"/>
                </a:lnTo>
                <a:lnTo>
                  <a:pt x="221" y="313"/>
                </a:lnTo>
                <a:lnTo>
                  <a:pt x="330" y="334"/>
                </a:lnTo>
                <a:lnTo>
                  <a:pt x="397" y="350"/>
                </a:lnTo>
                <a:lnTo>
                  <a:pt x="456" y="367"/>
                </a:lnTo>
                <a:lnTo>
                  <a:pt x="477" y="380"/>
                </a:lnTo>
                <a:lnTo>
                  <a:pt x="485" y="395"/>
                </a:lnTo>
                <a:lnTo>
                  <a:pt x="490" y="405"/>
                </a:lnTo>
                <a:lnTo>
                  <a:pt x="488" y="419"/>
                </a:lnTo>
                <a:lnTo>
                  <a:pt x="461" y="443"/>
                </a:lnTo>
                <a:lnTo>
                  <a:pt x="431" y="453"/>
                </a:lnTo>
                <a:lnTo>
                  <a:pt x="387" y="455"/>
                </a:lnTo>
                <a:lnTo>
                  <a:pt x="360" y="453"/>
                </a:lnTo>
                <a:lnTo>
                  <a:pt x="317" y="440"/>
                </a:lnTo>
                <a:lnTo>
                  <a:pt x="301" y="419"/>
                </a:lnTo>
                <a:lnTo>
                  <a:pt x="288" y="397"/>
                </a:lnTo>
                <a:lnTo>
                  <a:pt x="280" y="367"/>
                </a:lnTo>
                <a:lnTo>
                  <a:pt x="2" y="367"/>
                </a:lnTo>
                <a:lnTo>
                  <a:pt x="0" y="386"/>
                </a:lnTo>
                <a:lnTo>
                  <a:pt x="5" y="426"/>
                </a:lnTo>
                <a:lnTo>
                  <a:pt x="12" y="444"/>
                </a:lnTo>
                <a:lnTo>
                  <a:pt x="30" y="470"/>
                </a:lnTo>
                <a:lnTo>
                  <a:pt x="52" y="494"/>
                </a:lnTo>
                <a:lnTo>
                  <a:pt x="85" y="511"/>
                </a:lnTo>
                <a:lnTo>
                  <a:pt x="130" y="530"/>
                </a:lnTo>
                <a:lnTo>
                  <a:pt x="192" y="538"/>
                </a:lnTo>
                <a:lnTo>
                  <a:pt x="319" y="547"/>
                </a:lnTo>
                <a:lnTo>
                  <a:pt x="451" y="547"/>
                </a:lnTo>
                <a:lnTo>
                  <a:pt x="529" y="538"/>
                </a:lnTo>
                <a:lnTo>
                  <a:pt x="615" y="521"/>
                </a:lnTo>
                <a:lnTo>
                  <a:pt x="684" y="503"/>
                </a:lnTo>
                <a:lnTo>
                  <a:pt x="724" y="477"/>
                </a:lnTo>
                <a:lnTo>
                  <a:pt x="755" y="448"/>
                </a:lnTo>
                <a:lnTo>
                  <a:pt x="772" y="419"/>
                </a:lnTo>
                <a:lnTo>
                  <a:pt x="779" y="388"/>
                </a:lnTo>
                <a:lnTo>
                  <a:pt x="777" y="352"/>
                </a:lnTo>
                <a:lnTo>
                  <a:pt x="763" y="323"/>
                </a:lnTo>
                <a:lnTo>
                  <a:pt x="750" y="301"/>
                </a:lnTo>
                <a:lnTo>
                  <a:pt x="733" y="286"/>
                </a:lnTo>
                <a:lnTo>
                  <a:pt x="684" y="258"/>
                </a:lnTo>
                <a:lnTo>
                  <a:pt x="608" y="234"/>
                </a:lnTo>
                <a:lnTo>
                  <a:pt x="510" y="215"/>
                </a:lnTo>
                <a:lnTo>
                  <a:pt x="341" y="181"/>
                </a:lnTo>
                <a:lnTo>
                  <a:pt x="312" y="176"/>
                </a:lnTo>
                <a:lnTo>
                  <a:pt x="292" y="157"/>
                </a:lnTo>
                <a:lnTo>
                  <a:pt x="288" y="130"/>
                </a:lnTo>
                <a:lnTo>
                  <a:pt x="297" y="115"/>
                </a:lnTo>
                <a:lnTo>
                  <a:pt x="310" y="106"/>
                </a:lnTo>
                <a:lnTo>
                  <a:pt x="345" y="96"/>
                </a:lnTo>
                <a:lnTo>
                  <a:pt x="394" y="94"/>
                </a:lnTo>
                <a:lnTo>
                  <a:pt x="415" y="101"/>
                </a:lnTo>
                <a:lnTo>
                  <a:pt x="437" y="106"/>
                </a:lnTo>
                <a:lnTo>
                  <a:pt x="456" y="119"/>
                </a:lnTo>
                <a:lnTo>
                  <a:pt x="477" y="135"/>
                </a:lnTo>
                <a:lnTo>
                  <a:pt x="483" y="150"/>
                </a:lnTo>
                <a:lnTo>
                  <a:pt x="483" y="17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9" name="Freeform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/>
          </xdr:cNvSpPr>
        </xdr:nvSpPr>
        <xdr:spPr bwMode="auto">
          <a:xfrm>
            <a:off x="2078" y="1413"/>
            <a:ext cx="432" cy="412"/>
          </a:xfrm>
          <a:custGeom>
            <a:avLst/>
            <a:gdLst>
              <a:gd name="T0" fmla="*/ 0 w 1727"/>
              <a:gd name="T1" fmla="*/ 0 h 1650"/>
              <a:gd name="T2" fmla="*/ 0 w 1727"/>
              <a:gd name="T3" fmla="*/ 0 h 1650"/>
              <a:gd name="T4" fmla="*/ 0 w 1727"/>
              <a:gd name="T5" fmla="*/ 0 h 1650"/>
              <a:gd name="T6" fmla="*/ 0 w 1727"/>
              <a:gd name="T7" fmla="*/ 0 h 1650"/>
              <a:gd name="T8" fmla="*/ 0 w 1727"/>
              <a:gd name="T9" fmla="*/ 0 h 1650"/>
              <a:gd name="T10" fmla="*/ 0 w 1727"/>
              <a:gd name="T11" fmla="*/ 0 h 1650"/>
              <a:gd name="T12" fmla="*/ 0 w 1727"/>
              <a:gd name="T13" fmla="*/ 0 h 1650"/>
              <a:gd name="T14" fmla="*/ 0 w 1727"/>
              <a:gd name="T15" fmla="*/ 0 h 1650"/>
              <a:gd name="T16" fmla="*/ 0 w 1727"/>
              <a:gd name="T17" fmla="*/ 0 h 1650"/>
              <a:gd name="T18" fmla="*/ 0 w 1727"/>
              <a:gd name="T19" fmla="*/ 0 h 1650"/>
              <a:gd name="T20" fmla="*/ 0 w 1727"/>
              <a:gd name="T21" fmla="*/ 0 h 1650"/>
              <a:gd name="T22" fmla="*/ 0 w 1727"/>
              <a:gd name="T23" fmla="*/ 0 h 1650"/>
              <a:gd name="T24" fmla="*/ 0 w 1727"/>
              <a:gd name="T25" fmla="*/ 0 h 1650"/>
              <a:gd name="T26" fmla="*/ 0 w 1727"/>
              <a:gd name="T27" fmla="*/ 0 h 1650"/>
              <a:gd name="T28" fmla="*/ 0 w 1727"/>
              <a:gd name="T29" fmla="*/ 0 h 1650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w 1727"/>
              <a:gd name="T46" fmla="*/ 0 h 1650"/>
              <a:gd name="T47" fmla="*/ 1727 w 1727"/>
              <a:gd name="T48" fmla="*/ 1650 h 1650"/>
            </a:gdLst>
            <a:ahLst/>
            <a:cxnLst>
              <a:cxn ang="T30">
                <a:pos x="T0" y="T1"/>
              </a:cxn>
              <a:cxn ang="T31">
                <a:pos x="T2" y="T3"/>
              </a:cxn>
              <a:cxn ang="T32">
                <a:pos x="T4" y="T5"/>
              </a:cxn>
              <a:cxn ang="T33">
                <a:pos x="T6" y="T7"/>
              </a:cxn>
              <a:cxn ang="T34">
                <a:pos x="T8" y="T9"/>
              </a:cxn>
              <a:cxn ang="T35">
                <a:pos x="T10" y="T11"/>
              </a:cxn>
              <a:cxn ang="T36">
                <a:pos x="T12" y="T13"/>
              </a:cxn>
              <a:cxn ang="T37">
                <a:pos x="T14" y="T15"/>
              </a:cxn>
              <a:cxn ang="T38">
                <a:pos x="T16" y="T17"/>
              </a:cxn>
              <a:cxn ang="T39">
                <a:pos x="T18" y="T19"/>
              </a:cxn>
              <a:cxn ang="T40">
                <a:pos x="T20" y="T21"/>
              </a:cxn>
              <a:cxn ang="T41">
                <a:pos x="T22" y="T23"/>
              </a:cxn>
              <a:cxn ang="T42">
                <a:pos x="T24" y="T25"/>
              </a:cxn>
              <a:cxn ang="T43">
                <a:pos x="T26" y="T27"/>
              </a:cxn>
              <a:cxn ang="T44">
                <a:pos x="T28" y="T29"/>
              </a:cxn>
            </a:cxnLst>
            <a:rect l="T45" t="T46" r="T47" b="T48"/>
            <a:pathLst>
              <a:path w="1727" h="1650">
                <a:moveTo>
                  <a:pt x="0" y="0"/>
                </a:moveTo>
                <a:lnTo>
                  <a:pt x="1727" y="0"/>
                </a:lnTo>
                <a:lnTo>
                  <a:pt x="713" y="1650"/>
                </a:lnTo>
                <a:lnTo>
                  <a:pt x="494" y="1470"/>
                </a:lnTo>
                <a:lnTo>
                  <a:pt x="1145" y="413"/>
                </a:lnTo>
                <a:lnTo>
                  <a:pt x="1160" y="384"/>
                </a:lnTo>
                <a:lnTo>
                  <a:pt x="1169" y="357"/>
                </a:lnTo>
                <a:lnTo>
                  <a:pt x="1162" y="323"/>
                </a:lnTo>
                <a:lnTo>
                  <a:pt x="1153" y="304"/>
                </a:lnTo>
                <a:lnTo>
                  <a:pt x="1139" y="290"/>
                </a:lnTo>
                <a:lnTo>
                  <a:pt x="1105" y="273"/>
                </a:lnTo>
                <a:lnTo>
                  <a:pt x="1059" y="267"/>
                </a:lnTo>
                <a:lnTo>
                  <a:pt x="0" y="267"/>
                </a:lnTo>
                <a:lnTo>
                  <a:pt x="0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" name="Freeform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/>
          </xdr:cNvSpPr>
        </xdr:nvSpPr>
        <xdr:spPr bwMode="auto">
          <a:xfrm>
            <a:off x="2310" y="1476"/>
            <a:ext cx="481" cy="415"/>
          </a:xfrm>
          <a:custGeom>
            <a:avLst/>
            <a:gdLst>
              <a:gd name="T0" fmla="*/ 0 w 1925"/>
              <a:gd name="T1" fmla="*/ 0 h 1658"/>
              <a:gd name="T2" fmla="*/ 0 w 1925"/>
              <a:gd name="T3" fmla="*/ 0 h 1658"/>
              <a:gd name="T4" fmla="*/ 0 w 1925"/>
              <a:gd name="T5" fmla="*/ 0 h 1658"/>
              <a:gd name="T6" fmla="*/ 0 w 1925"/>
              <a:gd name="T7" fmla="*/ 0 h 1658"/>
              <a:gd name="T8" fmla="*/ 0 w 1925"/>
              <a:gd name="T9" fmla="*/ 0 h 1658"/>
              <a:gd name="T10" fmla="*/ 0 w 1925"/>
              <a:gd name="T11" fmla="*/ 0 h 1658"/>
              <a:gd name="T12" fmla="*/ 0 w 1925"/>
              <a:gd name="T13" fmla="*/ 0 h 1658"/>
              <a:gd name="T14" fmla="*/ 0 w 1925"/>
              <a:gd name="T15" fmla="*/ 0 h 1658"/>
              <a:gd name="T16" fmla="*/ 0 w 1925"/>
              <a:gd name="T17" fmla="*/ 0 h 1658"/>
              <a:gd name="T18" fmla="*/ 0 w 1925"/>
              <a:gd name="T19" fmla="*/ 0 h 1658"/>
              <a:gd name="T20" fmla="*/ 0 w 1925"/>
              <a:gd name="T21" fmla="*/ 0 h 1658"/>
              <a:gd name="T22" fmla="*/ 0 w 1925"/>
              <a:gd name="T23" fmla="*/ 0 h 1658"/>
              <a:gd name="T24" fmla="*/ 0 w 1925"/>
              <a:gd name="T25" fmla="*/ 0 h 1658"/>
              <a:gd name="T26" fmla="*/ 0 w 1925"/>
              <a:gd name="T27" fmla="*/ 0 h 1658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w 1925"/>
              <a:gd name="T43" fmla="*/ 0 h 1658"/>
              <a:gd name="T44" fmla="*/ 1925 w 1925"/>
              <a:gd name="T45" fmla="*/ 1658 h 1658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T42" t="T43" r="T44" b="T45"/>
            <a:pathLst>
              <a:path w="1925" h="1658">
                <a:moveTo>
                  <a:pt x="952" y="0"/>
                </a:moveTo>
                <a:lnTo>
                  <a:pt x="0" y="1540"/>
                </a:lnTo>
                <a:lnTo>
                  <a:pt x="252" y="1658"/>
                </a:lnTo>
                <a:lnTo>
                  <a:pt x="876" y="659"/>
                </a:lnTo>
                <a:lnTo>
                  <a:pt x="896" y="637"/>
                </a:lnTo>
                <a:lnTo>
                  <a:pt x="922" y="621"/>
                </a:lnTo>
                <a:lnTo>
                  <a:pt x="957" y="613"/>
                </a:lnTo>
                <a:lnTo>
                  <a:pt x="995" y="621"/>
                </a:lnTo>
                <a:lnTo>
                  <a:pt x="1018" y="638"/>
                </a:lnTo>
                <a:lnTo>
                  <a:pt x="1036" y="659"/>
                </a:lnTo>
                <a:lnTo>
                  <a:pt x="1664" y="1658"/>
                </a:lnTo>
                <a:lnTo>
                  <a:pt x="1925" y="1531"/>
                </a:lnTo>
                <a:lnTo>
                  <a:pt x="952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" name="Freeform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/>
          </xdr:cNvSpPr>
        </xdr:nvSpPr>
        <xdr:spPr bwMode="auto">
          <a:xfrm>
            <a:off x="2584" y="1411"/>
            <a:ext cx="436" cy="413"/>
          </a:xfrm>
          <a:custGeom>
            <a:avLst/>
            <a:gdLst>
              <a:gd name="T0" fmla="*/ 0 w 1743"/>
              <a:gd name="T1" fmla="*/ 0 h 1651"/>
              <a:gd name="T2" fmla="*/ 0 w 1743"/>
              <a:gd name="T3" fmla="*/ 0 h 1651"/>
              <a:gd name="T4" fmla="*/ 0 w 1743"/>
              <a:gd name="T5" fmla="*/ 0 h 1651"/>
              <a:gd name="T6" fmla="*/ 0 w 1743"/>
              <a:gd name="T7" fmla="*/ 0 h 1651"/>
              <a:gd name="T8" fmla="*/ 0 w 1743"/>
              <a:gd name="T9" fmla="*/ 0 h 1651"/>
              <a:gd name="T10" fmla="*/ 0 w 1743"/>
              <a:gd name="T11" fmla="*/ 0 h 1651"/>
              <a:gd name="T12" fmla="*/ 0 w 1743"/>
              <a:gd name="T13" fmla="*/ 0 h 1651"/>
              <a:gd name="T14" fmla="*/ 0 w 1743"/>
              <a:gd name="T15" fmla="*/ 0 h 1651"/>
              <a:gd name="T16" fmla="*/ 0 w 1743"/>
              <a:gd name="T17" fmla="*/ 0 h 1651"/>
              <a:gd name="T18" fmla="*/ 0 w 1743"/>
              <a:gd name="T19" fmla="*/ 0 h 1651"/>
              <a:gd name="T20" fmla="*/ 0 w 1743"/>
              <a:gd name="T21" fmla="*/ 0 h 1651"/>
              <a:gd name="T22" fmla="*/ 0 w 1743"/>
              <a:gd name="T23" fmla="*/ 0 h 1651"/>
              <a:gd name="T24" fmla="*/ 0 w 1743"/>
              <a:gd name="T25" fmla="*/ 0 h 1651"/>
              <a:gd name="T26" fmla="*/ 0 w 1743"/>
              <a:gd name="T27" fmla="*/ 0 h 1651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w 1743"/>
              <a:gd name="T43" fmla="*/ 0 h 1651"/>
              <a:gd name="T44" fmla="*/ 1743 w 1743"/>
              <a:gd name="T45" fmla="*/ 1651 h 1651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T42" t="T43" r="T44" b="T45"/>
            <a:pathLst>
              <a:path w="1743" h="1651">
                <a:moveTo>
                  <a:pt x="0" y="0"/>
                </a:moveTo>
                <a:lnTo>
                  <a:pt x="1743" y="0"/>
                </a:lnTo>
                <a:lnTo>
                  <a:pt x="1743" y="260"/>
                </a:lnTo>
                <a:lnTo>
                  <a:pt x="679" y="260"/>
                </a:lnTo>
                <a:lnTo>
                  <a:pt x="643" y="273"/>
                </a:lnTo>
                <a:lnTo>
                  <a:pt x="615" y="286"/>
                </a:lnTo>
                <a:lnTo>
                  <a:pt x="589" y="312"/>
                </a:lnTo>
                <a:lnTo>
                  <a:pt x="579" y="344"/>
                </a:lnTo>
                <a:lnTo>
                  <a:pt x="579" y="368"/>
                </a:lnTo>
                <a:lnTo>
                  <a:pt x="585" y="398"/>
                </a:lnTo>
                <a:lnTo>
                  <a:pt x="1242" y="1466"/>
                </a:lnTo>
                <a:lnTo>
                  <a:pt x="1038" y="1651"/>
                </a:lnTo>
                <a:lnTo>
                  <a:pt x="0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uansea05@gmail.com" TargetMode="External"/><Relationship Id="rId2" Type="http://schemas.openxmlformats.org/officeDocument/2006/relationships/hyperlink" Target="mailto:Leo42k@gmail.com" TargetMode="External"/><Relationship Id="rId1" Type="http://schemas.openxmlformats.org/officeDocument/2006/relationships/hyperlink" Target="mailto:ingenieriaismsas2015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7"/>
  <sheetViews>
    <sheetView tabSelected="1" topLeftCell="E34" zoomScale="98" zoomScaleNormal="98" workbookViewId="0">
      <selection activeCell="N46" sqref="N46"/>
    </sheetView>
  </sheetViews>
  <sheetFormatPr defaultColWidth="9.33203125" defaultRowHeight="13.15"/>
  <cols>
    <col min="1" max="1" width="4.6640625" style="1" customWidth="1"/>
    <col min="2" max="2" width="41.83203125" style="19" customWidth="1"/>
    <col min="3" max="3" width="9.5" style="8" customWidth="1"/>
    <col min="4" max="4" width="14.83203125" style="14" customWidth="1"/>
    <col min="5" max="5" width="19.6640625" style="21" customWidth="1"/>
    <col min="6" max="6" width="15" style="21" customWidth="1"/>
    <col min="7" max="7" width="16" style="21" customWidth="1"/>
    <col min="8" max="8" width="13.83203125" style="21" customWidth="1"/>
    <col min="9" max="9" width="13.83203125" style="21" hidden="1" customWidth="1"/>
    <col min="10" max="10" width="12.33203125" style="10" customWidth="1"/>
    <col min="11" max="11" width="8.33203125" style="10" customWidth="1"/>
    <col min="12" max="12" width="11.6640625" style="10" customWidth="1"/>
    <col min="13" max="13" width="20.1640625" style="4" customWidth="1"/>
    <col min="14" max="14" width="17.5" customWidth="1"/>
    <col min="15" max="15" width="15.1640625" customWidth="1"/>
    <col min="16" max="16" width="42.83203125" style="1" customWidth="1"/>
    <col min="17" max="17" width="9.5" customWidth="1"/>
    <col min="18" max="18" width="12.5" customWidth="1"/>
    <col min="19" max="19" width="11.1640625" bestFit="1" customWidth="1"/>
    <col min="20" max="20" width="15" customWidth="1"/>
    <col min="21" max="21" width="12.83203125" customWidth="1"/>
    <col min="22" max="22" width="10.1640625" bestFit="1" customWidth="1"/>
  </cols>
  <sheetData>
    <row r="1" spans="1:16" s="15" customFormat="1" ht="15" customHeight="1">
      <c r="A1" s="16"/>
      <c r="B1" s="86" t="s">
        <v>0</v>
      </c>
      <c r="C1" s="87"/>
      <c r="D1" s="87"/>
      <c r="E1" s="87"/>
      <c r="F1" s="87"/>
      <c r="G1" s="87"/>
      <c r="H1" s="87"/>
      <c r="I1" s="87"/>
      <c r="J1" s="87"/>
      <c r="K1" s="27"/>
      <c r="L1" s="27"/>
      <c r="M1" s="88" t="s">
        <v>1</v>
      </c>
      <c r="P1" s="25"/>
    </row>
    <row r="2" spans="1:16" s="15" customFormat="1" ht="15" customHeight="1">
      <c r="A2" s="17"/>
      <c r="B2" s="90" t="s">
        <v>2</v>
      </c>
      <c r="C2" s="91"/>
      <c r="D2" s="91"/>
      <c r="E2" s="91"/>
      <c r="F2" s="91"/>
      <c r="G2" s="91"/>
      <c r="H2" s="91"/>
      <c r="I2" s="91"/>
      <c r="J2" s="91"/>
      <c r="K2" s="28"/>
      <c r="L2" s="28"/>
      <c r="M2" s="89"/>
      <c r="P2" s="25"/>
    </row>
    <row r="3" spans="1:16" s="15" customFormat="1" ht="12" customHeight="1">
      <c r="A3" s="17"/>
      <c r="B3" s="92" t="s">
        <v>3</v>
      </c>
      <c r="C3" s="93"/>
      <c r="D3" s="93"/>
      <c r="E3" s="93"/>
      <c r="F3" s="93"/>
      <c r="G3" s="93"/>
      <c r="H3" s="93"/>
      <c r="I3" s="93"/>
      <c r="J3" s="93"/>
      <c r="K3" s="29"/>
      <c r="L3" s="29"/>
      <c r="M3" s="89"/>
      <c r="P3" s="25"/>
    </row>
    <row r="4" spans="1:16" ht="12.75" customHeight="1">
      <c r="A4" s="17"/>
      <c r="B4" s="92" t="s">
        <v>4</v>
      </c>
      <c r="C4" s="93"/>
      <c r="D4" s="93"/>
      <c r="E4" s="93"/>
      <c r="F4" s="93"/>
      <c r="G4" s="93"/>
      <c r="H4" s="93"/>
      <c r="I4" s="93"/>
      <c r="J4" s="93"/>
      <c r="K4" s="29"/>
      <c r="L4" s="29"/>
      <c r="M4" s="89"/>
    </row>
    <row r="5" spans="1:16" s="13" customFormat="1" ht="34.5" customHeight="1">
      <c r="A5" s="32" t="s">
        <v>5</v>
      </c>
      <c r="B5" s="33" t="s">
        <v>6</v>
      </c>
      <c r="C5" s="32" t="s">
        <v>7</v>
      </c>
      <c r="D5" s="34" t="s">
        <v>8</v>
      </c>
      <c r="E5" s="35" t="s">
        <v>9</v>
      </c>
      <c r="F5" s="35" t="s">
        <v>10</v>
      </c>
      <c r="G5" s="35" t="s">
        <v>11</v>
      </c>
      <c r="H5" s="35" t="s">
        <v>12</v>
      </c>
      <c r="I5" s="35" t="s">
        <v>13</v>
      </c>
      <c r="J5" s="36" t="s">
        <v>14</v>
      </c>
      <c r="K5" s="36" t="s">
        <v>15</v>
      </c>
      <c r="L5" s="36" t="s">
        <v>16</v>
      </c>
      <c r="M5" s="32" t="s">
        <v>17</v>
      </c>
    </row>
    <row r="6" spans="1:16" s="45" customFormat="1" ht="40.9" customHeight="1">
      <c r="A6" s="40">
        <v>1</v>
      </c>
      <c r="B6" s="46" t="s">
        <v>18</v>
      </c>
      <c r="C6" s="47" t="s">
        <v>19</v>
      </c>
      <c r="D6" s="41">
        <v>2</v>
      </c>
      <c r="E6" s="53"/>
      <c r="F6" s="53">
        <f>1440000/3</f>
        <v>480000</v>
      </c>
      <c r="G6" s="53">
        <v>594000</v>
      </c>
      <c r="H6" s="53">
        <f>1540800/3</f>
        <v>513600</v>
      </c>
      <c r="I6" s="42"/>
      <c r="J6" s="51">
        <f>+AVERAGE(E6:I6)</f>
        <v>529200</v>
      </c>
      <c r="K6" s="44">
        <v>0.19</v>
      </c>
      <c r="L6" s="51">
        <f>+J6*1.19</f>
        <v>629748</v>
      </c>
      <c r="M6" s="52">
        <f>+L6*D6</f>
        <v>1259496</v>
      </c>
      <c r="N6" s="54"/>
      <c r="O6" s="54"/>
    </row>
    <row r="7" spans="1:16" s="45" customFormat="1" ht="40.9" customHeight="1">
      <c r="A7" s="40">
        <v>2</v>
      </c>
      <c r="B7" s="46" t="s">
        <v>20</v>
      </c>
      <c r="C7" s="47" t="s">
        <v>19</v>
      </c>
      <c r="D7" s="41">
        <v>2</v>
      </c>
      <c r="E7" s="53"/>
      <c r="F7" s="53">
        <f>1740000/3</f>
        <v>580000</v>
      </c>
      <c r="G7" s="53">
        <v>530400</v>
      </c>
      <c r="H7" s="53">
        <f>1861800/3</f>
        <v>620600</v>
      </c>
      <c r="I7" s="43"/>
      <c r="J7" s="51">
        <f t="shared" ref="J7:J42" si="0">+AVERAGE(E7:I7)</f>
        <v>577000</v>
      </c>
      <c r="K7" s="44">
        <v>0.19</v>
      </c>
      <c r="L7" s="51">
        <f>+J7*1.19</f>
        <v>686630</v>
      </c>
      <c r="M7" s="52">
        <f t="shared" ref="M7:M42" si="1">+L7*D7</f>
        <v>1373260</v>
      </c>
      <c r="N7" s="54"/>
      <c r="O7" s="54"/>
    </row>
    <row r="8" spans="1:16" s="45" customFormat="1" ht="34.5" customHeight="1">
      <c r="A8" s="40">
        <v>3</v>
      </c>
      <c r="B8" s="46" t="s">
        <v>21</v>
      </c>
      <c r="C8" s="47" t="s">
        <v>22</v>
      </c>
      <c r="D8" s="41">
        <v>2</v>
      </c>
      <c r="E8" s="53">
        <v>63000</v>
      </c>
      <c r="F8" s="53"/>
      <c r="G8" s="53">
        <v>44000</v>
      </c>
      <c r="H8" s="53"/>
      <c r="I8" s="43"/>
      <c r="J8" s="51">
        <f t="shared" si="0"/>
        <v>53500</v>
      </c>
      <c r="K8" s="44">
        <v>0.19</v>
      </c>
      <c r="L8" s="51">
        <f t="shared" ref="L8:L42" si="2">+J8*1.19</f>
        <v>63665</v>
      </c>
      <c r="M8" s="52">
        <f t="shared" si="1"/>
        <v>127330</v>
      </c>
      <c r="N8" s="54"/>
      <c r="O8" s="54"/>
    </row>
    <row r="9" spans="1:16" s="45" customFormat="1" ht="34.5" customHeight="1">
      <c r="A9" s="40">
        <v>4</v>
      </c>
      <c r="B9" s="46" t="s">
        <v>23</v>
      </c>
      <c r="C9" s="47" t="s">
        <v>22</v>
      </c>
      <c r="D9" s="41">
        <v>2</v>
      </c>
      <c r="E9" s="53">
        <v>70000</v>
      </c>
      <c r="F9" s="53"/>
      <c r="G9" s="53">
        <v>58000</v>
      </c>
      <c r="H9" s="53"/>
      <c r="I9" s="43"/>
      <c r="J9" s="51">
        <f t="shared" si="0"/>
        <v>64000</v>
      </c>
      <c r="K9" s="44">
        <v>0.19</v>
      </c>
      <c r="L9" s="51">
        <f t="shared" si="2"/>
        <v>76160</v>
      </c>
      <c r="M9" s="52">
        <f t="shared" si="1"/>
        <v>152320</v>
      </c>
      <c r="N9" s="54"/>
      <c r="O9" s="54"/>
    </row>
    <row r="10" spans="1:16" s="45" customFormat="1" ht="34.5" customHeight="1">
      <c r="A10" s="40">
        <v>5</v>
      </c>
      <c r="B10" s="46" t="s">
        <v>24</v>
      </c>
      <c r="C10" s="47" t="s">
        <v>22</v>
      </c>
      <c r="D10" s="41">
        <v>2</v>
      </c>
      <c r="E10" s="53">
        <v>58000</v>
      </c>
      <c r="F10" s="53"/>
      <c r="G10" s="53">
        <v>74000</v>
      </c>
      <c r="H10" s="53"/>
      <c r="I10" s="43"/>
      <c r="J10" s="51">
        <f t="shared" si="0"/>
        <v>66000</v>
      </c>
      <c r="K10" s="44">
        <v>0.19</v>
      </c>
      <c r="L10" s="51">
        <f t="shared" si="2"/>
        <v>78540</v>
      </c>
      <c r="M10" s="52">
        <f t="shared" si="1"/>
        <v>157080</v>
      </c>
      <c r="N10" s="54"/>
      <c r="O10" s="54"/>
    </row>
    <row r="11" spans="1:16" s="45" customFormat="1" ht="43.5" customHeight="1">
      <c r="A11" s="40">
        <v>7</v>
      </c>
      <c r="B11" s="46" t="s">
        <v>25</v>
      </c>
      <c r="C11" s="47" t="s">
        <v>26</v>
      </c>
      <c r="D11" s="41">
        <v>1</v>
      </c>
      <c r="E11" s="53"/>
      <c r="F11" s="53">
        <f>700000/2</f>
        <v>350000</v>
      </c>
      <c r="G11" s="53"/>
      <c r="H11" s="53">
        <f>749000/2</f>
        <v>374500</v>
      </c>
      <c r="I11" s="43"/>
      <c r="J11" s="51">
        <f t="shared" si="0"/>
        <v>362250</v>
      </c>
      <c r="K11" s="44">
        <v>0.19</v>
      </c>
      <c r="L11" s="51">
        <f t="shared" si="2"/>
        <v>431077.5</v>
      </c>
      <c r="M11" s="52">
        <f t="shared" si="1"/>
        <v>431077.5</v>
      </c>
      <c r="N11" s="54"/>
      <c r="O11" s="54"/>
    </row>
    <row r="12" spans="1:16" s="45" customFormat="1" ht="34.5" customHeight="1">
      <c r="A12" s="40">
        <v>8</v>
      </c>
      <c r="B12" s="46" t="s">
        <v>27</v>
      </c>
      <c r="C12" s="47" t="s">
        <v>26</v>
      </c>
      <c r="D12" s="41">
        <v>1</v>
      </c>
      <c r="E12" s="53">
        <v>380000</v>
      </c>
      <c r="F12" s="53">
        <f>700000/2</f>
        <v>350000</v>
      </c>
      <c r="G12" s="53"/>
      <c r="H12" s="53">
        <f>749000/2</f>
        <v>374500</v>
      </c>
      <c r="I12" s="43"/>
      <c r="J12" s="51">
        <f t="shared" si="0"/>
        <v>368166.66666666669</v>
      </c>
      <c r="K12" s="44">
        <v>0.19</v>
      </c>
      <c r="L12" s="51">
        <f t="shared" si="2"/>
        <v>438118.33333333331</v>
      </c>
      <c r="M12" s="52">
        <f t="shared" si="1"/>
        <v>438118.33333333331</v>
      </c>
      <c r="N12" s="54"/>
      <c r="O12" s="54"/>
    </row>
    <row r="13" spans="1:16" s="45" customFormat="1" ht="34.5" customHeight="1">
      <c r="A13" s="40">
        <v>9</v>
      </c>
      <c r="B13" s="46" t="s">
        <v>28</v>
      </c>
      <c r="C13" s="47" t="s">
        <v>26</v>
      </c>
      <c r="D13" s="41">
        <v>1</v>
      </c>
      <c r="E13" s="53"/>
      <c r="F13" s="53">
        <v>250000</v>
      </c>
      <c r="G13" s="53">
        <v>250000</v>
      </c>
      <c r="H13" s="53">
        <v>267500</v>
      </c>
      <c r="I13" s="43"/>
      <c r="J13" s="51">
        <f t="shared" si="0"/>
        <v>255833.33333333334</v>
      </c>
      <c r="K13" s="44">
        <v>0.19</v>
      </c>
      <c r="L13" s="51">
        <f t="shared" si="2"/>
        <v>304441.66666666669</v>
      </c>
      <c r="M13" s="52">
        <f t="shared" si="1"/>
        <v>304441.66666666669</v>
      </c>
      <c r="N13" s="54"/>
      <c r="O13" s="54"/>
    </row>
    <row r="14" spans="1:16" s="45" customFormat="1" ht="34.5" customHeight="1">
      <c r="A14" s="40">
        <v>10</v>
      </c>
      <c r="B14" s="46" t="s">
        <v>29</v>
      </c>
      <c r="C14" s="47" t="s">
        <v>26</v>
      </c>
      <c r="D14" s="41">
        <v>1</v>
      </c>
      <c r="E14" s="53"/>
      <c r="F14" s="53">
        <f>700000/2</f>
        <v>350000</v>
      </c>
      <c r="G14" s="53"/>
      <c r="H14" s="53">
        <f>749000/2</f>
        <v>374500</v>
      </c>
      <c r="I14" s="43"/>
      <c r="J14" s="51">
        <f t="shared" si="0"/>
        <v>362250</v>
      </c>
      <c r="K14" s="44">
        <v>0.19</v>
      </c>
      <c r="L14" s="51">
        <f t="shared" si="2"/>
        <v>431077.5</v>
      </c>
      <c r="M14" s="52">
        <f t="shared" si="1"/>
        <v>431077.5</v>
      </c>
      <c r="N14" s="54"/>
      <c r="O14" s="54"/>
    </row>
    <row r="15" spans="1:16" s="45" customFormat="1" ht="34.5" customHeight="1">
      <c r="A15" s="40">
        <v>11</v>
      </c>
      <c r="B15" s="46" t="s">
        <v>30</v>
      </c>
      <c r="C15" s="47" t="s">
        <v>7</v>
      </c>
      <c r="D15" s="41">
        <v>3</v>
      </c>
      <c r="E15" s="53">
        <v>14900</v>
      </c>
      <c r="F15" s="53">
        <f>56000/4</f>
        <v>14000</v>
      </c>
      <c r="G15" s="53">
        <v>12456</v>
      </c>
      <c r="H15" s="53">
        <f>59920/4</f>
        <v>14980</v>
      </c>
      <c r="I15" s="43"/>
      <c r="J15" s="51">
        <f t="shared" si="0"/>
        <v>14084</v>
      </c>
      <c r="K15" s="44">
        <v>0.19</v>
      </c>
      <c r="L15" s="51">
        <f t="shared" si="2"/>
        <v>16759.96</v>
      </c>
      <c r="M15" s="52">
        <f t="shared" si="1"/>
        <v>50279.88</v>
      </c>
      <c r="N15" s="54"/>
      <c r="O15" s="54"/>
    </row>
    <row r="16" spans="1:16" s="45" customFormat="1" ht="34.5" customHeight="1">
      <c r="A16" s="40">
        <v>12</v>
      </c>
      <c r="B16" s="46" t="s">
        <v>31</v>
      </c>
      <c r="C16" s="47" t="s">
        <v>7</v>
      </c>
      <c r="D16" s="41">
        <v>3</v>
      </c>
      <c r="E16" s="53"/>
      <c r="F16" s="53">
        <f>56000/4</f>
        <v>14000</v>
      </c>
      <c r="G16" s="53">
        <v>16300</v>
      </c>
      <c r="H16" s="53">
        <f>59920/4</f>
        <v>14980</v>
      </c>
      <c r="I16" s="43"/>
      <c r="J16" s="51">
        <f t="shared" si="0"/>
        <v>15093.333333333334</v>
      </c>
      <c r="K16" s="44">
        <v>0.19</v>
      </c>
      <c r="L16" s="51">
        <f t="shared" si="2"/>
        <v>17961.066666666666</v>
      </c>
      <c r="M16" s="52">
        <f t="shared" si="1"/>
        <v>53883.199999999997</v>
      </c>
      <c r="N16" s="54"/>
      <c r="O16" s="54"/>
    </row>
    <row r="17" spans="1:15" s="45" customFormat="1" ht="34.5" customHeight="1">
      <c r="A17" s="40">
        <v>13</v>
      </c>
      <c r="B17" s="46" t="s">
        <v>32</v>
      </c>
      <c r="C17" s="47" t="s">
        <v>7</v>
      </c>
      <c r="D17" s="41">
        <v>3</v>
      </c>
      <c r="E17" s="53"/>
      <c r="F17" s="53">
        <f>64000/4</f>
        <v>16000</v>
      </c>
      <c r="G17" s="53"/>
      <c r="H17" s="53">
        <f>68480/4</f>
        <v>17120</v>
      </c>
      <c r="I17" s="43"/>
      <c r="J17" s="51">
        <f t="shared" si="0"/>
        <v>16560</v>
      </c>
      <c r="K17" s="44">
        <v>0.19</v>
      </c>
      <c r="L17" s="51">
        <f t="shared" si="2"/>
        <v>19706.399999999998</v>
      </c>
      <c r="M17" s="52">
        <f t="shared" si="1"/>
        <v>59119.199999999997</v>
      </c>
      <c r="N17" s="54"/>
      <c r="O17" s="54"/>
    </row>
    <row r="18" spans="1:15" s="45" customFormat="1" ht="34.5" customHeight="1">
      <c r="A18" s="40">
        <v>14</v>
      </c>
      <c r="B18" s="46" t="s">
        <v>33</v>
      </c>
      <c r="C18" s="47" t="s">
        <v>7</v>
      </c>
      <c r="D18" s="41">
        <v>1</v>
      </c>
      <c r="E18" s="53"/>
      <c r="F18" s="53">
        <f>100000/2</f>
        <v>50000</v>
      </c>
      <c r="G18" s="53"/>
      <c r="H18" s="53">
        <f>107000/2</f>
        <v>53500</v>
      </c>
      <c r="I18" s="43"/>
      <c r="J18" s="51">
        <f t="shared" si="0"/>
        <v>51750</v>
      </c>
      <c r="K18" s="44">
        <v>0.19</v>
      </c>
      <c r="L18" s="51">
        <f t="shared" si="2"/>
        <v>61582.5</v>
      </c>
      <c r="M18" s="52">
        <f t="shared" si="1"/>
        <v>61582.5</v>
      </c>
      <c r="N18" s="54"/>
      <c r="O18" s="54"/>
    </row>
    <row r="19" spans="1:15" s="45" customFormat="1" ht="43.5" customHeight="1">
      <c r="A19" s="40">
        <v>15</v>
      </c>
      <c r="B19" s="46" t="s">
        <v>34</v>
      </c>
      <c r="C19" s="47" t="s">
        <v>7</v>
      </c>
      <c r="D19" s="41">
        <v>2</v>
      </c>
      <c r="E19" s="53">
        <v>95000</v>
      </c>
      <c r="F19" s="53"/>
      <c r="G19" s="53">
        <v>90800</v>
      </c>
      <c r="H19" s="53"/>
      <c r="I19" s="43"/>
      <c r="J19" s="51">
        <f t="shared" si="0"/>
        <v>92900</v>
      </c>
      <c r="K19" s="44">
        <v>0.19</v>
      </c>
      <c r="L19" s="51">
        <f t="shared" si="2"/>
        <v>110551</v>
      </c>
      <c r="M19" s="52">
        <f t="shared" si="1"/>
        <v>221102</v>
      </c>
      <c r="N19" s="54"/>
      <c r="O19" s="54"/>
    </row>
    <row r="20" spans="1:15" s="45" customFormat="1" ht="47.25" customHeight="1">
      <c r="A20" s="40">
        <v>16</v>
      </c>
      <c r="B20" s="46" t="s">
        <v>35</v>
      </c>
      <c r="C20" s="47" t="s">
        <v>7</v>
      </c>
      <c r="D20" s="41">
        <v>2</v>
      </c>
      <c r="E20" s="53">
        <v>125000</v>
      </c>
      <c r="F20" s="53">
        <f>392000/4</f>
        <v>98000</v>
      </c>
      <c r="G20" s="53"/>
      <c r="H20" s="53">
        <f>419440/4</f>
        <v>104860</v>
      </c>
      <c r="I20" s="43"/>
      <c r="J20" s="51">
        <f t="shared" si="0"/>
        <v>109286.66666666667</v>
      </c>
      <c r="K20" s="44">
        <v>0.19</v>
      </c>
      <c r="L20" s="51">
        <f t="shared" si="2"/>
        <v>130051.13333333333</v>
      </c>
      <c r="M20" s="52">
        <f t="shared" si="1"/>
        <v>260102.26666666666</v>
      </c>
      <c r="N20" s="54"/>
      <c r="O20" s="54"/>
    </row>
    <row r="21" spans="1:15" s="45" customFormat="1" ht="34.5" customHeight="1">
      <c r="A21" s="40">
        <v>17</v>
      </c>
      <c r="B21" s="46" t="s">
        <v>36</v>
      </c>
      <c r="C21" s="47" t="s">
        <v>7</v>
      </c>
      <c r="D21" s="41">
        <v>2</v>
      </c>
      <c r="E21" s="53">
        <v>110000</v>
      </c>
      <c r="F21" s="53">
        <f>620000/4</f>
        <v>155000</v>
      </c>
      <c r="G21" s="53"/>
      <c r="H21" s="53">
        <f>663400/4</f>
        <v>165850</v>
      </c>
      <c r="I21" s="43"/>
      <c r="J21" s="51">
        <f t="shared" si="0"/>
        <v>143616.66666666666</v>
      </c>
      <c r="K21" s="44">
        <v>0.19</v>
      </c>
      <c r="L21" s="51">
        <f t="shared" si="2"/>
        <v>170903.83333333331</v>
      </c>
      <c r="M21" s="52">
        <f t="shared" si="1"/>
        <v>341807.66666666663</v>
      </c>
      <c r="N21" s="54"/>
      <c r="O21" s="54"/>
    </row>
    <row r="22" spans="1:15" s="45" customFormat="1" ht="34.5" customHeight="1">
      <c r="A22" s="40">
        <v>18</v>
      </c>
      <c r="B22" s="46" t="s">
        <v>37</v>
      </c>
      <c r="C22" s="47" t="s">
        <v>7</v>
      </c>
      <c r="D22" s="41">
        <v>2</v>
      </c>
      <c r="E22" s="53">
        <v>250000</v>
      </c>
      <c r="F22" s="53"/>
      <c r="G22" s="53">
        <v>249900</v>
      </c>
      <c r="H22" s="53"/>
      <c r="I22" s="43"/>
      <c r="J22" s="51">
        <f t="shared" si="0"/>
        <v>249950</v>
      </c>
      <c r="K22" s="44">
        <v>0.19</v>
      </c>
      <c r="L22" s="51">
        <f t="shared" si="2"/>
        <v>297440.5</v>
      </c>
      <c r="M22" s="52">
        <f t="shared" si="1"/>
        <v>594881</v>
      </c>
      <c r="N22" s="54"/>
      <c r="O22" s="54"/>
    </row>
    <row r="23" spans="1:15" s="45" customFormat="1" ht="34.5" customHeight="1">
      <c r="A23" s="40">
        <v>19</v>
      </c>
      <c r="B23" s="46" t="s">
        <v>38</v>
      </c>
      <c r="C23" s="47" t="s">
        <v>7</v>
      </c>
      <c r="D23" s="41">
        <v>1</v>
      </c>
      <c r="E23" s="53"/>
      <c r="F23" s="53">
        <v>20000</v>
      </c>
      <c r="G23" s="53"/>
      <c r="H23" s="53">
        <f>42800/2</f>
        <v>21400</v>
      </c>
      <c r="I23" s="43"/>
      <c r="J23" s="51">
        <f t="shared" si="0"/>
        <v>20700</v>
      </c>
      <c r="K23" s="44">
        <v>0.19</v>
      </c>
      <c r="L23" s="51">
        <f t="shared" si="2"/>
        <v>24633</v>
      </c>
      <c r="M23" s="52">
        <f t="shared" si="1"/>
        <v>24633</v>
      </c>
      <c r="N23" s="54"/>
      <c r="O23" s="54"/>
    </row>
    <row r="24" spans="1:15" s="45" customFormat="1" ht="34.5" customHeight="1">
      <c r="A24" s="40">
        <v>21</v>
      </c>
      <c r="B24" s="46" t="s">
        <v>39</v>
      </c>
      <c r="C24" s="47" t="s">
        <v>22</v>
      </c>
      <c r="D24" s="41">
        <v>2</v>
      </c>
      <c r="E24" s="53"/>
      <c r="F24" s="53">
        <f>96000/4</f>
        <v>24000</v>
      </c>
      <c r="G24" s="53">
        <v>19000</v>
      </c>
      <c r="H24" s="53">
        <f>102720/4</f>
        <v>25680</v>
      </c>
      <c r="I24" s="43"/>
      <c r="J24" s="51">
        <f t="shared" si="0"/>
        <v>22893.333333333332</v>
      </c>
      <c r="K24" s="44">
        <v>0.19</v>
      </c>
      <c r="L24" s="51">
        <f t="shared" si="2"/>
        <v>27243.066666666666</v>
      </c>
      <c r="M24" s="52">
        <f t="shared" si="1"/>
        <v>54486.133333333331</v>
      </c>
      <c r="N24" s="54"/>
      <c r="O24" s="54"/>
    </row>
    <row r="25" spans="1:15" s="45" customFormat="1" ht="34.5" customHeight="1">
      <c r="A25" s="40">
        <v>22</v>
      </c>
      <c r="B25" s="46" t="s">
        <v>40</v>
      </c>
      <c r="C25" s="47" t="s">
        <v>22</v>
      </c>
      <c r="D25" s="41">
        <v>2</v>
      </c>
      <c r="E25" s="53"/>
      <c r="F25" s="53">
        <f>92000/4</f>
        <v>23000</v>
      </c>
      <c r="G25" s="53">
        <v>19000</v>
      </c>
      <c r="H25" s="53">
        <f>98440/4</f>
        <v>24610</v>
      </c>
      <c r="I25" s="43"/>
      <c r="J25" s="51">
        <f t="shared" si="0"/>
        <v>22203.333333333332</v>
      </c>
      <c r="K25" s="44">
        <v>0.19</v>
      </c>
      <c r="L25" s="51">
        <f t="shared" si="2"/>
        <v>26421.966666666664</v>
      </c>
      <c r="M25" s="52">
        <f t="shared" si="1"/>
        <v>52843.933333333327</v>
      </c>
      <c r="N25" s="54"/>
      <c r="O25" s="54"/>
    </row>
    <row r="26" spans="1:15" s="45" customFormat="1" ht="34.5" customHeight="1">
      <c r="A26" s="40">
        <v>23</v>
      </c>
      <c r="B26" s="46" t="s">
        <v>41</v>
      </c>
      <c r="C26" s="47" t="s">
        <v>22</v>
      </c>
      <c r="D26" s="41">
        <v>2</v>
      </c>
      <c r="E26" s="53"/>
      <c r="F26" s="53">
        <f>96000/4</f>
        <v>24000</v>
      </c>
      <c r="G26" s="53">
        <v>16000</v>
      </c>
      <c r="H26" s="53">
        <f>102720/4</f>
        <v>25680</v>
      </c>
      <c r="I26" s="43"/>
      <c r="J26" s="51">
        <f t="shared" si="0"/>
        <v>21893.333333333332</v>
      </c>
      <c r="K26" s="44">
        <v>0.19</v>
      </c>
      <c r="L26" s="51">
        <f t="shared" si="2"/>
        <v>26053.066666666666</v>
      </c>
      <c r="M26" s="52">
        <f t="shared" si="1"/>
        <v>52106.133333333331</v>
      </c>
      <c r="N26" s="54"/>
      <c r="O26" s="54"/>
    </row>
    <row r="27" spans="1:15" s="45" customFormat="1" ht="34.5" customHeight="1">
      <c r="A27" s="40">
        <v>24</v>
      </c>
      <c r="B27" s="46" t="s">
        <v>42</v>
      </c>
      <c r="C27" s="47" t="s">
        <v>22</v>
      </c>
      <c r="D27" s="41">
        <v>2</v>
      </c>
      <c r="E27" s="53">
        <v>22900</v>
      </c>
      <c r="F27" s="53">
        <f>96000/4</f>
        <v>24000</v>
      </c>
      <c r="G27" s="53">
        <v>20000</v>
      </c>
      <c r="H27" s="53">
        <f>102720/4</f>
        <v>25680</v>
      </c>
      <c r="I27" s="43"/>
      <c r="J27" s="51">
        <f t="shared" si="0"/>
        <v>23145</v>
      </c>
      <c r="K27" s="44">
        <v>0.19</v>
      </c>
      <c r="L27" s="51">
        <f t="shared" si="2"/>
        <v>27542.55</v>
      </c>
      <c r="M27" s="52">
        <f t="shared" si="1"/>
        <v>55085.1</v>
      </c>
      <c r="N27" s="54"/>
      <c r="O27" s="54"/>
    </row>
    <row r="28" spans="1:15" s="45" customFormat="1" ht="34.5" customHeight="1">
      <c r="A28" s="40">
        <v>25</v>
      </c>
      <c r="B28" s="46" t="s">
        <v>43</v>
      </c>
      <c r="C28" s="47" t="s">
        <v>22</v>
      </c>
      <c r="D28" s="41">
        <v>2</v>
      </c>
      <c r="E28" s="53"/>
      <c r="F28" s="53">
        <f>96000/4</f>
        <v>24000</v>
      </c>
      <c r="G28" s="53">
        <v>19000</v>
      </c>
      <c r="H28" s="53">
        <f>102720/4</f>
        <v>25680</v>
      </c>
      <c r="I28" s="43"/>
      <c r="J28" s="51">
        <f t="shared" si="0"/>
        <v>22893.333333333332</v>
      </c>
      <c r="K28" s="44">
        <v>0.19</v>
      </c>
      <c r="L28" s="51">
        <f t="shared" si="2"/>
        <v>27243.066666666666</v>
      </c>
      <c r="M28" s="52">
        <f t="shared" si="1"/>
        <v>54486.133333333331</v>
      </c>
      <c r="N28" s="54"/>
      <c r="O28" s="54"/>
    </row>
    <row r="29" spans="1:15" s="45" customFormat="1" ht="34.5" customHeight="1">
      <c r="A29" s="40">
        <v>26</v>
      </c>
      <c r="B29" s="46" t="s">
        <v>44</v>
      </c>
      <c r="C29" s="47" t="s">
        <v>22</v>
      </c>
      <c r="D29" s="41">
        <v>2</v>
      </c>
      <c r="E29" s="53"/>
      <c r="F29" s="53">
        <f>100000/4</f>
        <v>25000</v>
      </c>
      <c r="G29" s="53">
        <v>21000</v>
      </c>
      <c r="H29" s="53">
        <f>107000/4</f>
        <v>26750</v>
      </c>
      <c r="I29" s="43"/>
      <c r="J29" s="51">
        <f t="shared" si="0"/>
        <v>24250</v>
      </c>
      <c r="K29" s="44">
        <v>0.19</v>
      </c>
      <c r="L29" s="51">
        <f t="shared" si="2"/>
        <v>28857.5</v>
      </c>
      <c r="M29" s="52">
        <f t="shared" si="1"/>
        <v>57715</v>
      </c>
      <c r="N29" s="54"/>
      <c r="O29" s="54"/>
    </row>
    <row r="30" spans="1:15" s="45" customFormat="1" ht="34.5" customHeight="1">
      <c r="A30" s="40">
        <v>27</v>
      </c>
      <c r="B30" s="46" t="s">
        <v>45</v>
      </c>
      <c r="C30" s="47" t="s">
        <v>22</v>
      </c>
      <c r="D30" s="41">
        <v>2</v>
      </c>
      <c r="E30" s="53"/>
      <c r="F30" s="53">
        <f>104000/4</f>
        <v>26000</v>
      </c>
      <c r="G30" s="53">
        <v>21000</v>
      </c>
      <c r="H30" s="53">
        <f>111280/4</f>
        <v>27820</v>
      </c>
      <c r="I30" s="43"/>
      <c r="J30" s="51">
        <f t="shared" si="0"/>
        <v>24940</v>
      </c>
      <c r="K30" s="44">
        <v>0.19</v>
      </c>
      <c r="L30" s="51">
        <f t="shared" si="2"/>
        <v>29678.6</v>
      </c>
      <c r="M30" s="52">
        <f t="shared" si="1"/>
        <v>59357.2</v>
      </c>
      <c r="N30" s="54"/>
      <c r="O30" s="54"/>
    </row>
    <row r="31" spans="1:15" s="45" customFormat="1" ht="34.5" customHeight="1">
      <c r="A31" s="40">
        <v>28</v>
      </c>
      <c r="B31" s="46" t="s">
        <v>46</v>
      </c>
      <c r="C31" s="47" t="s">
        <v>26</v>
      </c>
      <c r="D31" s="41">
        <v>1</v>
      </c>
      <c r="E31" s="53">
        <v>204000</v>
      </c>
      <c r="F31" s="53">
        <f>340000/2</f>
        <v>170000</v>
      </c>
      <c r="G31" s="55" t="s">
        <v>47</v>
      </c>
      <c r="H31" s="53">
        <f>363800/2</f>
        <v>181900</v>
      </c>
      <c r="I31" s="43"/>
      <c r="J31" s="51">
        <f t="shared" si="0"/>
        <v>185300</v>
      </c>
      <c r="K31" s="44">
        <v>0.19</v>
      </c>
      <c r="L31" s="51">
        <f t="shared" si="2"/>
        <v>220507</v>
      </c>
      <c r="M31" s="52">
        <f t="shared" si="1"/>
        <v>220507</v>
      </c>
      <c r="N31" s="54"/>
      <c r="O31" s="54"/>
    </row>
    <row r="32" spans="1:15" s="45" customFormat="1" ht="34.5" customHeight="1">
      <c r="A32" s="40">
        <v>29</v>
      </c>
      <c r="B32" s="46" t="s">
        <v>48</v>
      </c>
      <c r="C32" s="47" t="s">
        <v>7</v>
      </c>
      <c r="D32" s="41">
        <v>1</v>
      </c>
      <c r="E32" s="53">
        <v>78500</v>
      </c>
      <c r="F32" s="53">
        <v>90000</v>
      </c>
      <c r="G32" s="53">
        <v>98200</v>
      </c>
      <c r="H32" s="53">
        <v>96300</v>
      </c>
      <c r="I32" s="43"/>
      <c r="J32" s="51">
        <f t="shared" si="0"/>
        <v>90750</v>
      </c>
      <c r="K32" s="44">
        <v>0.19</v>
      </c>
      <c r="L32" s="51">
        <f t="shared" si="2"/>
        <v>107992.5</v>
      </c>
      <c r="M32" s="52">
        <f t="shared" si="1"/>
        <v>107992.5</v>
      </c>
      <c r="N32" s="54"/>
      <c r="O32" s="54"/>
    </row>
    <row r="33" spans="1:22" s="45" customFormat="1" ht="34.5" customHeight="1">
      <c r="A33" s="40">
        <v>30</v>
      </c>
      <c r="B33" s="46" t="s">
        <v>49</v>
      </c>
      <c r="C33" s="47" t="s">
        <v>22</v>
      </c>
      <c r="D33" s="41">
        <v>2</v>
      </c>
      <c r="E33" s="53"/>
      <c r="F33" s="53">
        <f>100000/4</f>
        <v>25000</v>
      </c>
      <c r="G33" s="53">
        <v>26400</v>
      </c>
      <c r="H33" s="53">
        <f>107000/4</f>
        <v>26750</v>
      </c>
      <c r="I33" s="43"/>
      <c r="J33" s="51">
        <f t="shared" si="0"/>
        <v>26050</v>
      </c>
      <c r="K33" s="44">
        <v>0.19</v>
      </c>
      <c r="L33" s="51">
        <f t="shared" si="2"/>
        <v>30999.5</v>
      </c>
      <c r="M33" s="52">
        <f t="shared" si="1"/>
        <v>61999</v>
      </c>
      <c r="N33" s="54"/>
      <c r="O33" s="54"/>
    </row>
    <row r="34" spans="1:22" s="45" customFormat="1" ht="40.9" customHeight="1">
      <c r="A34" s="40">
        <v>32</v>
      </c>
      <c r="B34" s="46" t="s">
        <v>50</v>
      </c>
      <c r="C34" s="47" t="s">
        <v>7</v>
      </c>
      <c r="D34" s="41">
        <v>1</v>
      </c>
      <c r="E34" s="53">
        <v>185200</v>
      </c>
      <c r="F34" s="53">
        <f>840000/4</f>
        <v>210000</v>
      </c>
      <c r="G34" s="53"/>
      <c r="H34" s="53">
        <f>898800/4</f>
        <v>224700</v>
      </c>
      <c r="I34" s="43"/>
      <c r="J34" s="51">
        <f t="shared" si="0"/>
        <v>206633.33333333334</v>
      </c>
      <c r="K34" s="44">
        <v>0.19</v>
      </c>
      <c r="L34" s="51">
        <f t="shared" si="2"/>
        <v>245893.66666666666</v>
      </c>
      <c r="M34" s="52">
        <f t="shared" si="1"/>
        <v>245893.66666666666</v>
      </c>
      <c r="N34" s="54"/>
      <c r="O34" s="54"/>
    </row>
    <row r="35" spans="1:22" s="45" customFormat="1" ht="45" customHeight="1">
      <c r="A35" s="40">
        <v>33</v>
      </c>
      <c r="B35" s="46" t="s">
        <v>51</v>
      </c>
      <c r="C35" s="47" t="s">
        <v>7</v>
      </c>
      <c r="D35" s="41">
        <v>1</v>
      </c>
      <c r="E35" s="53">
        <v>123500</v>
      </c>
      <c r="F35" s="53"/>
      <c r="G35" s="53">
        <v>92000</v>
      </c>
      <c r="H35" s="53"/>
      <c r="I35" s="43"/>
      <c r="J35" s="51">
        <f t="shared" si="0"/>
        <v>107750</v>
      </c>
      <c r="K35" s="44">
        <v>0.19</v>
      </c>
      <c r="L35" s="51">
        <f t="shared" si="2"/>
        <v>128222.5</v>
      </c>
      <c r="M35" s="52">
        <f t="shared" si="1"/>
        <v>128222.5</v>
      </c>
      <c r="N35" s="54"/>
      <c r="O35" s="54"/>
    </row>
    <row r="36" spans="1:22" s="45" customFormat="1" ht="47.65" customHeight="1">
      <c r="A36" s="40">
        <v>34</v>
      </c>
      <c r="B36" s="46" t="s">
        <v>52</v>
      </c>
      <c r="C36" s="47" t="s">
        <v>7</v>
      </c>
      <c r="D36" s="41">
        <v>1</v>
      </c>
      <c r="E36" s="53">
        <v>121000</v>
      </c>
      <c r="F36" s="53"/>
      <c r="G36" s="53">
        <v>105900</v>
      </c>
      <c r="H36" s="53"/>
      <c r="I36" s="43"/>
      <c r="J36" s="51">
        <f t="shared" si="0"/>
        <v>113450</v>
      </c>
      <c r="K36" s="44">
        <v>0.19</v>
      </c>
      <c r="L36" s="51">
        <f t="shared" si="2"/>
        <v>135005.5</v>
      </c>
      <c r="M36" s="52">
        <f t="shared" si="1"/>
        <v>135005.5</v>
      </c>
      <c r="N36" s="54"/>
      <c r="O36" s="54"/>
    </row>
    <row r="37" spans="1:22" s="45" customFormat="1" ht="43.15" customHeight="1">
      <c r="A37" s="40">
        <v>35</v>
      </c>
      <c r="B37" s="46" t="s">
        <v>53</v>
      </c>
      <c r="C37" s="47" t="s">
        <v>7</v>
      </c>
      <c r="D37" s="41">
        <v>1</v>
      </c>
      <c r="E37" s="53">
        <v>132988</v>
      </c>
      <c r="F37" s="53">
        <f>620000/4</f>
        <v>155000</v>
      </c>
      <c r="G37" s="53"/>
      <c r="H37" s="53">
        <f>663400/4</f>
        <v>165850</v>
      </c>
      <c r="I37" s="43"/>
      <c r="J37" s="51">
        <f t="shared" si="0"/>
        <v>151279.33333333334</v>
      </c>
      <c r="K37" s="44">
        <v>0.19</v>
      </c>
      <c r="L37" s="51">
        <f t="shared" si="2"/>
        <v>180022.40666666668</v>
      </c>
      <c r="M37" s="52">
        <f t="shared" si="1"/>
        <v>180022.40666666668</v>
      </c>
      <c r="N37" s="54"/>
      <c r="O37" s="54"/>
    </row>
    <row r="38" spans="1:22" s="45" customFormat="1" ht="34.5" customHeight="1">
      <c r="A38" s="40">
        <v>42</v>
      </c>
      <c r="B38" s="46" t="s">
        <v>54</v>
      </c>
      <c r="C38" s="47" t="s">
        <v>55</v>
      </c>
      <c r="D38" s="41">
        <v>1</v>
      </c>
      <c r="E38" s="53">
        <v>473210</v>
      </c>
      <c r="F38" s="53">
        <f>760000/2</f>
        <v>380000</v>
      </c>
      <c r="G38" s="53"/>
      <c r="H38" s="53">
        <f>813200/2</f>
        <v>406600</v>
      </c>
      <c r="I38" s="43"/>
      <c r="J38" s="51">
        <f t="shared" si="0"/>
        <v>419936.66666666669</v>
      </c>
      <c r="K38" s="44">
        <v>0.19</v>
      </c>
      <c r="L38" s="51">
        <f t="shared" si="2"/>
        <v>499724.63333333336</v>
      </c>
      <c r="M38" s="52">
        <f t="shared" si="1"/>
        <v>499724.63333333336</v>
      </c>
      <c r="N38" s="54"/>
      <c r="O38" s="54"/>
    </row>
    <row r="39" spans="1:22" s="45" customFormat="1" ht="34.5" customHeight="1">
      <c r="A39" s="40">
        <v>46</v>
      </c>
      <c r="B39" s="46" t="s">
        <v>56</v>
      </c>
      <c r="C39" s="47" t="s">
        <v>7</v>
      </c>
      <c r="D39" s="48">
        <v>2</v>
      </c>
      <c r="E39" s="53"/>
      <c r="F39" s="53">
        <f>150000/10</f>
        <v>15000</v>
      </c>
      <c r="G39" s="53">
        <v>25600</v>
      </c>
      <c r="H39" s="53">
        <f>160500/10</f>
        <v>16050</v>
      </c>
      <c r="I39" s="43"/>
      <c r="J39" s="51">
        <f t="shared" si="0"/>
        <v>18883.333333333332</v>
      </c>
      <c r="K39" s="44">
        <v>0.19</v>
      </c>
      <c r="L39" s="51">
        <f t="shared" si="2"/>
        <v>22471.166666666664</v>
      </c>
      <c r="M39" s="52">
        <f t="shared" si="1"/>
        <v>44942.333333333328</v>
      </c>
      <c r="N39" s="54"/>
      <c r="O39" s="54"/>
    </row>
    <row r="40" spans="1:22" s="45" customFormat="1" ht="34.5" customHeight="1">
      <c r="A40" s="40">
        <v>48</v>
      </c>
      <c r="B40" s="46" t="s">
        <v>57</v>
      </c>
      <c r="C40" s="49" t="s">
        <v>7</v>
      </c>
      <c r="D40" s="49">
        <v>1</v>
      </c>
      <c r="E40" s="53">
        <v>46900</v>
      </c>
      <c r="F40" s="53"/>
      <c r="G40" s="53">
        <v>47000</v>
      </c>
      <c r="H40" s="53"/>
      <c r="I40" s="43"/>
      <c r="J40" s="51">
        <f t="shared" si="0"/>
        <v>46950</v>
      </c>
      <c r="K40" s="44">
        <v>0.19</v>
      </c>
      <c r="L40" s="51">
        <f t="shared" si="2"/>
        <v>55870.5</v>
      </c>
      <c r="M40" s="52">
        <f t="shared" si="1"/>
        <v>55870.5</v>
      </c>
      <c r="N40" s="54"/>
      <c r="O40" s="54"/>
    </row>
    <row r="41" spans="1:22" s="45" customFormat="1" ht="34.5" customHeight="1">
      <c r="A41" s="40">
        <v>52</v>
      </c>
      <c r="B41" s="46" t="s">
        <v>58</v>
      </c>
      <c r="C41" s="49" t="s">
        <v>7</v>
      </c>
      <c r="D41" s="49">
        <v>1</v>
      </c>
      <c r="E41" s="53">
        <v>57800</v>
      </c>
      <c r="F41" s="53">
        <f>100000/2</f>
        <v>50000</v>
      </c>
      <c r="G41" s="53">
        <v>43500</v>
      </c>
      <c r="H41" s="53">
        <f>107000/2</f>
        <v>53500</v>
      </c>
      <c r="I41" s="43"/>
      <c r="J41" s="51">
        <f t="shared" si="0"/>
        <v>51200</v>
      </c>
      <c r="K41" s="44">
        <v>0.19</v>
      </c>
      <c r="L41" s="51">
        <f t="shared" si="2"/>
        <v>60928</v>
      </c>
      <c r="M41" s="52">
        <f t="shared" si="1"/>
        <v>60928</v>
      </c>
      <c r="N41" s="54"/>
      <c r="O41" s="54"/>
    </row>
    <row r="42" spans="1:22" s="45" customFormat="1" ht="34.5" customHeight="1">
      <c r="A42" s="40">
        <v>53</v>
      </c>
      <c r="B42" s="46" t="s">
        <v>59</v>
      </c>
      <c r="C42" s="49" t="s">
        <v>7</v>
      </c>
      <c r="D42" s="49">
        <v>1</v>
      </c>
      <c r="E42" s="53"/>
      <c r="F42" s="53">
        <f>140000/2</f>
        <v>70000</v>
      </c>
      <c r="G42" s="53">
        <v>64000</v>
      </c>
      <c r="H42" s="53">
        <f>149800/2</f>
        <v>74900</v>
      </c>
      <c r="I42" s="43"/>
      <c r="J42" s="51">
        <f t="shared" si="0"/>
        <v>69633.333333333328</v>
      </c>
      <c r="K42" s="44">
        <v>0.19</v>
      </c>
      <c r="L42" s="51">
        <f t="shared" si="2"/>
        <v>82863.666666666657</v>
      </c>
      <c r="M42" s="52">
        <f t="shared" si="1"/>
        <v>82863.666666666657</v>
      </c>
      <c r="N42" s="54"/>
      <c r="O42" s="54"/>
    </row>
    <row r="43" spans="1:22" s="15" customFormat="1" ht="15.6">
      <c r="A43" s="94" t="s">
        <v>60</v>
      </c>
      <c r="B43" s="95"/>
      <c r="C43" s="95"/>
      <c r="D43" s="95"/>
      <c r="E43" s="95"/>
      <c r="F43" s="95"/>
      <c r="G43" s="95"/>
      <c r="H43" s="95"/>
      <c r="I43" s="95"/>
      <c r="J43" s="95"/>
      <c r="K43" s="30"/>
      <c r="L43" s="30"/>
      <c r="M43" s="37">
        <f>SUM(M6:M42)</f>
        <v>8551643.0533333346</v>
      </c>
      <c r="O43" s="54"/>
      <c r="P43" s="25"/>
      <c r="Q43" s="24"/>
      <c r="R43" s="22"/>
      <c r="S43" s="24"/>
      <c r="V43" s="22"/>
    </row>
    <row r="44" spans="1:22" s="15" customFormat="1" ht="40.9" customHeight="1">
      <c r="A44" s="31"/>
      <c r="B44" s="31"/>
      <c r="C44" s="31"/>
      <c r="D44" s="31"/>
      <c r="E44" s="31"/>
      <c r="G44" s="31"/>
      <c r="H44" s="31"/>
      <c r="I44" s="31"/>
      <c r="J44" s="31"/>
      <c r="K44" s="96" t="s">
        <v>61</v>
      </c>
      <c r="L44" s="97"/>
      <c r="M44" s="38">
        <v>8542000</v>
      </c>
      <c r="N44" s="50">
        <f>+M44-M43</f>
        <v>-9643.0533333346248</v>
      </c>
      <c r="O44" s="54">
        <f t="shared" ref="O7:O44" si="3">N44/3</f>
        <v>-3214.3511111115417</v>
      </c>
      <c r="P44" s="25"/>
      <c r="Q44" s="24"/>
      <c r="R44" s="22"/>
      <c r="S44" s="24"/>
      <c r="V44" s="22"/>
    </row>
    <row r="45" spans="1:22" s="15" customFormat="1" ht="13.9">
      <c r="A45" s="31"/>
      <c r="B45" s="31"/>
      <c r="C45" s="31"/>
      <c r="D45" s="31"/>
      <c r="E45" s="31"/>
      <c r="G45" s="31"/>
      <c r="H45" s="31"/>
      <c r="I45" s="31"/>
      <c r="J45" s="31"/>
      <c r="K45" s="31"/>
      <c r="L45" s="31"/>
      <c r="M45" s="39"/>
      <c r="P45" s="25"/>
      <c r="Q45" s="24"/>
      <c r="R45" s="22"/>
      <c r="S45" s="24"/>
      <c r="V45" s="22"/>
    </row>
    <row r="46" spans="1:22" s="15" customFormat="1" ht="13.9">
      <c r="A46" s="31"/>
      <c r="B46" s="31"/>
      <c r="C46" s="31"/>
      <c r="D46" s="31"/>
      <c r="E46" s="31"/>
      <c r="G46" s="31"/>
      <c r="H46" s="31"/>
      <c r="I46" s="31"/>
      <c r="J46" s="31"/>
      <c r="K46" s="31"/>
      <c r="L46" s="31"/>
      <c r="M46" s="39"/>
      <c r="P46" s="25"/>
      <c r="Q46" s="24"/>
      <c r="R46" s="22"/>
      <c r="S46" s="24"/>
      <c r="V46" s="22"/>
    </row>
    <row r="47" spans="1:22">
      <c r="A47" s="2"/>
      <c r="B47" s="18"/>
      <c r="C47" s="6"/>
      <c r="D47" s="11"/>
      <c r="E47" s="9"/>
      <c r="F47" s="9"/>
      <c r="G47" s="9"/>
      <c r="H47" s="9"/>
      <c r="I47" s="9"/>
      <c r="J47" s="9"/>
      <c r="K47" s="9"/>
      <c r="L47" s="9"/>
      <c r="M47" s="9"/>
      <c r="N47" s="23"/>
      <c r="Q47" s="23"/>
    </row>
    <row r="48" spans="1:22">
      <c r="B48" s="66" t="s">
        <v>62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S48" s="26"/>
    </row>
    <row r="49" spans="2:16">
      <c r="B49" s="72" t="s">
        <v>63</v>
      </c>
      <c r="C49" s="73"/>
      <c r="D49" s="74" t="s">
        <v>64</v>
      </c>
      <c r="E49" s="75"/>
      <c r="F49" s="75"/>
      <c r="G49" s="75"/>
      <c r="H49" s="75"/>
      <c r="I49" s="75"/>
      <c r="J49" s="75"/>
      <c r="K49" s="75"/>
      <c r="L49" s="75"/>
      <c r="M49" s="76"/>
    </row>
    <row r="50" spans="2:16">
      <c r="B50" s="56" t="s">
        <v>65</v>
      </c>
      <c r="C50" s="57"/>
      <c r="D50" s="58"/>
      <c r="E50" s="59"/>
      <c r="F50" s="59"/>
      <c r="G50" s="59"/>
      <c r="H50" s="59"/>
      <c r="I50" s="59"/>
      <c r="J50" s="59"/>
      <c r="K50" s="59"/>
      <c r="L50" s="59"/>
      <c r="M50" s="60"/>
    </row>
    <row r="51" spans="2:16" ht="12.75" customHeight="1">
      <c r="B51" s="56" t="s">
        <v>66</v>
      </c>
      <c r="C51" s="57"/>
      <c r="D51" s="83" t="s">
        <v>67</v>
      </c>
      <c r="E51" s="84"/>
      <c r="F51" s="84"/>
      <c r="G51" s="84"/>
      <c r="H51" s="84"/>
      <c r="I51" s="84"/>
      <c r="J51" s="84"/>
      <c r="K51" s="84"/>
      <c r="L51" s="84"/>
      <c r="M51" s="85"/>
    </row>
    <row r="52" spans="2:16">
      <c r="B52" s="56" t="s">
        <v>68</v>
      </c>
      <c r="C52" s="57"/>
      <c r="D52" s="67">
        <v>3015175857</v>
      </c>
      <c r="E52" s="68"/>
      <c r="F52" s="68"/>
      <c r="G52" s="68"/>
      <c r="H52" s="68"/>
      <c r="I52" s="68"/>
      <c r="J52" s="68"/>
      <c r="K52" s="68"/>
      <c r="L52" s="68"/>
      <c r="M52" s="68"/>
      <c r="P52"/>
    </row>
    <row r="53" spans="2:16">
      <c r="B53" s="56" t="s">
        <v>69</v>
      </c>
      <c r="C53" s="57"/>
      <c r="D53" s="69">
        <v>3011160540</v>
      </c>
      <c r="E53" s="70"/>
      <c r="F53" s="70"/>
      <c r="G53" s="70"/>
      <c r="H53" s="70"/>
      <c r="I53" s="70"/>
      <c r="J53" s="70"/>
      <c r="K53" s="70"/>
      <c r="L53" s="70"/>
      <c r="M53" s="71"/>
      <c r="P53"/>
    </row>
    <row r="54" spans="2:16" ht="12.75" customHeight="1">
      <c r="B54" s="56" t="s">
        <v>70</v>
      </c>
      <c r="C54" s="57"/>
      <c r="D54" s="69" t="s">
        <v>71</v>
      </c>
      <c r="E54" s="70"/>
      <c r="F54" s="70"/>
      <c r="G54" s="70"/>
      <c r="H54" s="70"/>
      <c r="I54" s="70"/>
      <c r="J54" s="70"/>
      <c r="K54" s="70"/>
      <c r="L54" s="70"/>
      <c r="M54" s="71"/>
      <c r="P54"/>
    </row>
    <row r="55" spans="2:16" ht="12.75" customHeight="1">
      <c r="B55" s="56" t="s">
        <v>72</v>
      </c>
      <c r="C55" s="57"/>
      <c r="D55" s="58" t="s">
        <v>73</v>
      </c>
      <c r="E55" s="59"/>
      <c r="F55" s="59"/>
      <c r="G55" s="59"/>
      <c r="H55" s="59"/>
      <c r="I55" s="59"/>
      <c r="J55" s="59"/>
      <c r="K55" s="59"/>
      <c r="L55" s="59"/>
      <c r="M55" s="60"/>
      <c r="P55"/>
    </row>
    <row r="56" spans="2:16" ht="13.5" customHeight="1" thickBot="1">
      <c r="B56" s="61" t="s">
        <v>74</v>
      </c>
      <c r="C56" s="62"/>
      <c r="D56" s="63" t="s">
        <v>75</v>
      </c>
      <c r="E56" s="64"/>
      <c r="F56" s="64"/>
      <c r="G56" s="64"/>
      <c r="H56" s="64"/>
      <c r="I56" s="64"/>
      <c r="J56" s="64"/>
      <c r="K56" s="64"/>
      <c r="L56" s="64"/>
      <c r="M56" s="65"/>
      <c r="P56"/>
    </row>
    <row r="57" spans="2:16">
      <c r="B57" s="5"/>
      <c r="C57" s="7"/>
      <c r="D57" s="12"/>
      <c r="E57" s="20"/>
      <c r="F57" s="20"/>
      <c r="G57" s="20"/>
      <c r="H57" s="20"/>
      <c r="I57" s="20"/>
      <c r="J57" s="3"/>
      <c r="K57" s="3"/>
      <c r="L57" s="3"/>
      <c r="M57" s="3"/>
      <c r="P57"/>
    </row>
    <row r="58" spans="2:16">
      <c r="B58" s="66" t="s">
        <v>76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P58"/>
    </row>
    <row r="59" spans="2:16">
      <c r="B59" s="72" t="s">
        <v>63</v>
      </c>
      <c r="C59" s="73"/>
      <c r="D59" s="74" t="s">
        <v>77</v>
      </c>
      <c r="E59" s="75"/>
      <c r="F59" s="75"/>
      <c r="G59" s="75"/>
      <c r="H59" s="75"/>
      <c r="I59" s="75"/>
      <c r="J59" s="75"/>
      <c r="K59" s="75"/>
      <c r="L59" s="75"/>
      <c r="M59" s="76"/>
      <c r="P59"/>
    </row>
    <row r="60" spans="2:16">
      <c r="B60" s="56" t="s">
        <v>65</v>
      </c>
      <c r="C60" s="57"/>
      <c r="D60" s="69" t="s">
        <v>78</v>
      </c>
      <c r="E60" s="70"/>
      <c r="F60" s="70"/>
      <c r="G60" s="70"/>
      <c r="H60" s="70"/>
      <c r="I60" s="70"/>
      <c r="J60" s="70"/>
      <c r="K60" s="70"/>
      <c r="L60" s="70"/>
      <c r="M60" s="71"/>
      <c r="P60"/>
    </row>
    <row r="61" spans="2:16" ht="13.9">
      <c r="B61" s="56" t="s">
        <v>66</v>
      </c>
      <c r="C61" s="57"/>
      <c r="D61" s="80" t="s">
        <v>79</v>
      </c>
      <c r="E61" s="81"/>
      <c r="F61" s="81"/>
      <c r="G61" s="81"/>
      <c r="H61" s="81"/>
      <c r="I61" s="81"/>
      <c r="J61" s="81"/>
      <c r="K61" s="81"/>
      <c r="L61" s="81"/>
      <c r="M61" s="82"/>
    </row>
    <row r="62" spans="2:16">
      <c r="B62" s="56" t="s">
        <v>68</v>
      </c>
      <c r="C62" s="57"/>
      <c r="D62" s="58"/>
      <c r="E62" s="59"/>
      <c r="F62" s="59"/>
      <c r="G62" s="59"/>
      <c r="H62" s="59"/>
      <c r="I62" s="59"/>
      <c r="J62" s="59"/>
      <c r="K62" s="59"/>
      <c r="L62" s="59"/>
      <c r="M62" s="60"/>
    </row>
    <row r="63" spans="2:16">
      <c r="B63" s="56" t="s">
        <v>69</v>
      </c>
      <c r="C63" s="57"/>
      <c r="D63" s="69">
        <v>3209437338</v>
      </c>
      <c r="E63" s="70"/>
      <c r="F63" s="70"/>
      <c r="G63" s="70"/>
      <c r="H63" s="70"/>
      <c r="I63" s="70"/>
      <c r="J63" s="70"/>
      <c r="K63" s="70"/>
      <c r="L63" s="70"/>
      <c r="M63" s="71"/>
    </row>
    <row r="64" spans="2:16">
      <c r="B64" s="56" t="s">
        <v>70</v>
      </c>
      <c r="C64" s="57"/>
      <c r="D64" s="69" t="s">
        <v>80</v>
      </c>
      <c r="E64" s="70"/>
      <c r="F64" s="70"/>
      <c r="G64" s="70"/>
      <c r="H64" s="70"/>
      <c r="I64" s="70"/>
      <c r="J64" s="70"/>
      <c r="K64" s="70"/>
      <c r="L64" s="70"/>
      <c r="M64" s="71"/>
    </row>
    <row r="65" spans="2:19">
      <c r="B65" s="56" t="s">
        <v>72</v>
      </c>
      <c r="C65" s="57"/>
      <c r="D65" s="69" t="s">
        <v>81</v>
      </c>
      <c r="E65" s="70"/>
      <c r="F65" s="70"/>
      <c r="G65" s="70"/>
      <c r="H65" s="70"/>
      <c r="I65" s="70"/>
      <c r="J65" s="70"/>
      <c r="K65" s="70"/>
      <c r="L65" s="70"/>
      <c r="M65" s="71"/>
    </row>
    <row r="66" spans="2:19">
      <c r="B66" s="61" t="s">
        <v>74</v>
      </c>
      <c r="C66" s="62"/>
      <c r="D66" s="63" t="s">
        <v>82</v>
      </c>
      <c r="E66" s="64"/>
      <c r="F66" s="64"/>
      <c r="G66" s="64"/>
      <c r="H66" s="64"/>
      <c r="I66" s="64"/>
      <c r="J66" s="64"/>
      <c r="K66" s="64"/>
      <c r="L66" s="64"/>
      <c r="M66" s="65"/>
    </row>
    <row r="69" spans="2:19">
      <c r="B69" s="66" t="s">
        <v>83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S69" s="26"/>
    </row>
    <row r="70" spans="2:19">
      <c r="B70" s="72" t="s">
        <v>63</v>
      </c>
      <c r="C70" s="73"/>
      <c r="D70" s="74" t="s">
        <v>84</v>
      </c>
      <c r="E70" s="75"/>
      <c r="F70" s="75"/>
      <c r="G70" s="75"/>
      <c r="H70" s="75"/>
      <c r="I70" s="75"/>
      <c r="J70" s="75"/>
      <c r="K70" s="75"/>
      <c r="L70" s="75"/>
      <c r="M70" s="76"/>
    </row>
    <row r="71" spans="2:19">
      <c r="B71" s="56" t="s">
        <v>65</v>
      </c>
      <c r="C71" s="57"/>
      <c r="D71" s="58" t="s">
        <v>85</v>
      </c>
      <c r="E71" s="59"/>
      <c r="F71" s="59"/>
      <c r="G71" s="59"/>
      <c r="H71" s="59"/>
      <c r="I71" s="59"/>
      <c r="J71" s="59"/>
      <c r="K71" s="59"/>
      <c r="L71" s="59"/>
      <c r="M71" s="60"/>
    </row>
    <row r="72" spans="2:19" ht="12.75" customHeight="1">
      <c r="B72" s="56" t="s">
        <v>66</v>
      </c>
      <c r="C72" s="57"/>
      <c r="D72" s="77" t="s">
        <v>86</v>
      </c>
      <c r="E72" s="78"/>
      <c r="F72" s="78"/>
      <c r="G72" s="78"/>
      <c r="H72" s="78"/>
      <c r="I72" s="78"/>
      <c r="J72" s="78"/>
      <c r="K72" s="78"/>
      <c r="L72" s="78"/>
      <c r="M72" s="79"/>
    </row>
    <row r="73" spans="2:19">
      <c r="B73" s="56" t="s">
        <v>68</v>
      </c>
      <c r="C73" s="57"/>
      <c r="D73" s="67">
        <v>3147348285</v>
      </c>
      <c r="E73" s="68"/>
      <c r="F73" s="68"/>
      <c r="G73" s="68"/>
      <c r="H73" s="68"/>
      <c r="I73" s="68"/>
      <c r="J73" s="68"/>
      <c r="K73" s="68"/>
      <c r="L73" s="68"/>
      <c r="M73" s="68"/>
      <c r="P73"/>
    </row>
    <row r="74" spans="2:19">
      <c r="B74" s="56" t="s">
        <v>69</v>
      </c>
      <c r="C74" s="57"/>
      <c r="D74" s="69">
        <v>3147348252</v>
      </c>
      <c r="E74" s="70"/>
      <c r="F74" s="70"/>
      <c r="G74" s="70"/>
      <c r="H74" s="70"/>
      <c r="I74" s="70"/>
      <c r="J74" s="70"/>
      <c r="K74" s="70"/>
      <c r="L74" s="70"/>
      <c r="M74" s="71"/>
      <c r="P74"/>
    </row>
    <row r="75" spans="2:19" ht="12.75" customHeight="1">
      <c r="B75" s="56" t="s">
        <v>70</v>
      </c>
      <c r="C75" s="57"/>
      <c r="D75" s="69" t="s">
        <v>87</v>
      </c>
      <c r="E75" s="70"/>
      <c r="F75" s="70"/>
      <c r="G75" s="70"/>
      <c r="H75" s="70"/>
      <c r="I75" s="70"/>
      <c r="J75" s="70"/>
      <c r="K75" s="70"/>
      <c r="L75" s="70"/>
      <c r="M75" s="71"/>
      <c r="P75"/>
    </row>
    <row r="76" spans="2:19" ht="12.75" customHeight="1">
      <c r="B76" s="56" t="s">
        <v>72</v>
      </c>
      <c r="C76" s="57"/>
      <c r="D76" s="58" t="s">
        <v>88</v>
      </c>
      <c r="E76" s="59"/>
      <c r="F76" s="59"/>
      <c r="G76" s="59"/>
      <c r="H76" s="59"/>
      <c r="I76" s="59"/>
      <c r="J76" s="59"/>
      <c r="K76" s="59"/>
      <c r="L76" s="59"/>
      <c r="M76" s="60"/>
      <c r="P76"/>
    </row>
    <row r="77" spans="2:19" ht="13.5" customHeight="1">
      <c r="B77" s="61" t="s">
        <v>74</v>
      </c>
      <c r="C77" s="62"/>
      <c r="D77" s="63" t="s">
        <v>89</v>
      </c>
      <c r="E77" s="64"/>
      <c r="F77" s="64"/>
      <c r="G77" s="64"/>
      <c r="H77" s="64"/>
      <c r="I77" s="64"/>
      <c r="J77" s="64"/>
      <c r="K77" s="64"/>
      <c r="L77" s="64"/>
      <c r="M77" s="65"/>
      <c r="P77"/>
    </row>
    <row r="79" spans="2:19" ht="12.75" customHeight="1">
      <c r="B79" s="66" t="s">
        <v>90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S79" s="26"/>
    </row>
    <row r="80" spans="2:19">
      <c r="B80" s="72" t="s">
        <v>63</v>
      </c>
      <c r="C80" s="73"/>
      <c r="D80" s="74" t="s">
        <v>91</v>
      </c>
      <c r="E80" s="75"/>
      <c r="F80" s="75"/>
      <c r="G80" s="75"/>
      <c r="H80" s="75"/>
      <c r="I80" s="75"/>
      <c r="J80" s="75"/>
      <c r="K80" s="75"/>
      <c r="L80" s="75"/>
      <c r="M80" s="76"/>
    </row>
    <row r="81" spans="2:16">
      <c r="B81" s="56" t="s">
        <v>65</v>
      </c>
      <c r="C81" s="57"/>
      <c r="D81" s="58" t="s">
        <v>92</v>
      </c>
      <c r="E81" s="59"/>
      <c r="F81" s="59"/>
      <c r="G81" s="59"/>
      <c r="H81" s="59"/>
      <c r="I81" s="59"/>
      <c r="J81" s="59"/>
      <c r="K81" s="59"/>
      <c r="L81" s="59"/>
      <c r="M81" s="60"/>
    </row>
    <row r="82" spans="2:16">
      <c r="B82" s="56" t="s">
        <v>66</v>
      </c>
      <c r="C82" s="57"/>
      <c r="D82" s="77"/>
      <c r="E82" s="78"/>
      <c r="F82" s="78"/>
      <c r="G82" s="78"/>
      <c r="H82" s="78"/>
      <c r="I82" s="78"/>
      <c r="J82" s="78"/>
      <c r="K82" s="78"/>
      <c r="L82" s="78"/>
      <c r="M82" s="79"/>
    </row>
    <row r="83" spans="2:16">
      <c r="B83" s="56" t="s">
        <v>68</v>
      </c>
      <c r="C83" s="57"/>
      <c r="D83" s="67">
        <v>3222169679</v>
      </c>
      <c r="E83" s="68"/>
      <c r="F83" s="68"/>
      <c r="G83" s="68"/>
      <c r="H83" s="68"/>
      <c r="I83" s="68"/>
      <c r="J83" s="68"/>
      <c r="K83" s="68"/>
      <c r="L83" s="68"/>
      <c r="M83" s="68"/>
      <c r="P83"/>
    </row>
    <row r="84" spans="2:16">
      <c r="B84" s="56" t="s">
        <v>69</v>
      </c>
      <c r="C84" s="57"/>
      <c r="D84" s="69">
        <v>3222169679</v>
      </c>
      <c r="E84" s="70"/>
      <c r="F84" s="70"/>
      <c r="G84" s="70"/>
      <c r="H84" s="70"/>
      <c r="I84" s="70"/>
      <c r="J84" s="70"/>
      <c r="K84" s="70"/>
      <c r="L84" s="70"/>
      <c r="M84" s="71"/>
      <c r="P84"/>
    </row>
    <row r="85" spans="2:16">
      <c r="B85" s="56" t="s">
        <v>70</v>
      </c>
      <c r="C85" s="57"/>
      <c r="D85" s="69" t="s">
        <v>93</v>
      </c>
      <c r="E85" s="70"/>
      <c r="F85" s="70"/>
      <c r="G85" s="70"/>
      <c r="H85" s="70"/>
      <c r="I85" s="70"/>
      <c r="J85" s="70"/>
      <c r="K85" s="70"/>
      <c r="L85" s="70"/>
      <c r="M85" s="71"/>
      <c r="P85"/>
    </row>
    <row r="86" spans="2:16">
      <c r="B86" s="56" t="s">
        <v>72</v>
      </c>
      <c r="C86" s="57"/>
      <c r="D86" s="58" t="s">
        <v>81</v>
      </c>
      <c r="E86" s="59"/>
      <c r="F86" s="59"/>
      <c r="G86" s="59"/>
      <c r="H86" s="59"/>
      <c r="I86" s="59"/>
      <c r="J86" s="59"/>
      <c r="K86" s="59"/>
      <c r="L86" s="59"/>
      <c r="M86" s="60"/>
      <c r="P86"/>
    </row>
    <row r="87" spans="2:16">
      <c r="B87" s="61" t="s">
        <v>74</v>
      </c>
      <c r="C87" s="62"/>
      <c r="D87" s="63" t="s">
        <v>94</v>
      </c>
      <c r="E87" s="64"/>
      <c r="F87" s="64"/>
      <c r="G87" s="64"/>
      <c r="H87" s="64"/>
      <c r="I87" s="64"/>
      <c r="J87" s="64"/>
      <c r="K87" s="64"/>
      <c r="L87" s="64"/>
      <c r="M87" s="65"/>
      <c r="P87"/>
    </row>
  </sheetData>
  <mergeCells count="75">
    <mergeCell ref="B51:C51"/>
    <mergeCell ref="D51:M51"/>
    <mergeCell ref="B1:J1"/>
    <mergeCell ref="M1:M4"/>
    <mergeCell ref="B2:J2"/>
    <mergeCell ref="B3:J3"/>
    <mergeCell ref="B4:J4"/>
    <mergeCell ref="A43:J43"/>
    <mergeCell ref="B48:M48"/>
    <mergeCell ref="B49:C49"/>
    <mergeCell ref="D49:M49"/>
    <mergeCell ref="B50:C50"/>
    <mergeCell ref="D50:M50"/>
    <mergeCell ref="K44:L44"/>
    <mergeCell ref="B52:C52"/>
    <mergeCell ref="D54:M54"/>
    <mergeCell ref="B53:C53"/>
    <mergeCell ref="B54:C54"/>
    <mergeCell ref="D52:M52"/>
    <mergeCell ref="D53:M53"/>
    <mergeCell ref="B55:C55"/>
    <mergeCell ref="D55:M55"/>
    <mergeCell ref="B56:C56"/>
    <mergeCell ref="D56:M56"/>
    <mergeCell ref="B60:C60"/>
    <mergeCell ref="D60:M60"/>
    <mergeCell ref="B58:M58"/>
    <mergeCell ref="B59:C59"/>
    <mergeCell ref="D59:M59"/>
    <mergeCell ref="B61:C61"/>
    <mergeCell ref="D61:M61"/>
    <mergeCell ref="B62:C62"/>
    <mergeCell ref="D62:M62"/>
    <mergeCell ref="B63:C63"/>
    <mergeCell ref="D63:M63"/>
    <mergeCell ref="B64:C64"/>
    <mergeCell ref="D64:M64"/>
    <mergeCell ref="B65:C65"/>
    <mergeCell ref="D65:M65"/>
    <mergeCell ref="B66:C66"/>
    <mergeCell ref="D66:M66"/>
    <mergeCell ref="B69:M69"/>
    <mergeCell ref="B70:C70"/>
    <mergeCell ref="D70:M70"/>
    <mergeCell ref="B71:C71"/>
    <mergeCell ref="D71:M71"/>
    <mergeCell ref="B72:C72"/>
    <mergeCell ref="D72:M72"/>
    <mergeCell ref="B73:C73"/>
    <mergeCell ref="D73:M73"/>
    <mergeCell ref="B74:C74"/>
    <mergeCell ref="D74:M74"/>
    <mergeCell ref="D82:M82"/>
    <mergeCell ref="B75:C75"/>
    <mergeCell ref="D75:M75"/>
    <mergeCell ref="B76:C76"/>
    <mergeCell ref="D76:M76"/>
    <mergeCell ref="B77:C77"/>
    <mergeCell ref="D77:M77"/>
    <mergeCell ref="B86:C86"/>
    <mergeCell ref="D86:M86"/>
    <mergeCell ref="B87:C87"/>
    <mergeCell ref="D87:M87"/>
    <mergeCell ref="B79:M79"/>
    <mergeCell ref="B83:C83"/>
    <mergeCell ref="D83:M83"/>
    <mergeCell ref="B84:C84"/>
    <mergeCell ref="D84:M84"/>
    <mergeCell ref="B85:C85"/>
    <mergeCell ref="D85:M85"/>
    <mergeCell ref="B80:C80"/>
    <mergeCell ref="D80:M80"/>
    <mergeCell ref="B81:C81"/>
    <mergeCell ref="D81:M81"/>
    <mergeCell ref="B82:C82"/>
  </mergeCells>
  <conditionalFormatting sqref="B43:B1048576 B1:B5">
    <cfRule type="duplicateValues" dxfId="1" priority="6"/>
  </conditionalFormatting>
  <conditionalFormatting sqref="B23 B25:B29">
    <cfRule type="cellIs" dxfId="0" priority="1" stopIfTrue="1" operator="equal">
      <formula>"alambre"</formula>
    </cfRule>
  </conditionalFormatting>
  <hyperlinks>
    <hyperlink ref="D51" r:id="rId1" xr:uid="{00000000-0004-0000-0000-000000000000}"/>
    <hyperlink ref="D61:M61" r:id="rId2" display="Leo42k@gmail.com  " xr:uid="{00000000-0004-0000-0000-000001000000}"/>
    <hyperlink ref="D72:M72" r:id="rId3" display="juansea05@gmail.com" xr:uid="{00000000-0004-0000-0000-000002000000}"/>
  </hyperlinks>
  <pageMargins left="0.70866141732283472" right="0.31496062992125984" top="0.94488188976377963" bottom="0.51181102362204722" header="0" footer="0"/>
  <pageSetup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Sadot Ospina Cely</dc:creator>
  <cp:keywords/>
  <dc:description/>
  <cp:lastModifiedBy>Jairo Ignacio Perico Pinto</cp:lastModifiedBy>
  <cp:revision/>
  <dcterms:created xsi:type="dcterms:W3CDTF">2018-03-20T19:37:10Z</dcterms:created>
  <dcterms:modified xsi:type="dcterms:W3CDTF">2026-05-19T13:43:13Z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2025-03-27T12:41:12Z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56dd5ca1-e344-407a-9f25-7ad1ddc8da5f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